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Q:\Eco Marchés\Marchés Publics\2026\AOT\Caféteria\Convention AOT+RC\"/>
    </mc:Choice>
  </mc:AlternateContent>
  <bookViews>
    <workbookView xWindow="-120" yWindow="-120" windowWidth="29040" windowHeight="17520"/>
  </bookViews>
  <sheets>
    <sheet name="Chiffre d'Affaires" sheetId="2" r:id="rId1"/>
    <sheet name="Main d'Oeuvre" sheetId="1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33" i="2" l="1"/>
  <c r="E39" i="2"/>
  <c r="N38" i="2"/>
  <c r="N37" i="2"/>
  <c r="N36" i="2"/>
  <c r="N35" i="2"/>
  <c r="M39" i="2"/>
  <c r="K39" i="2"/>
  <c r="J39" i="2"/>
  <c r="I39" i="2"/>
  <c r="H39" i="2"/>
  <c r="F39" i="2"/>
  <c r="D39" i="2"/>
  <c r="C39" i="2"/>
  <c r="L39" i="2" l="1"/>
  <c r="B39" i="2"/>
  <c r="N34" i="2"/>
  <c r="G39" i="2"/>
  <c r="N29" i="2"/>
  <c r="N28" i="2"/>
  <c r="N27" i="2"/>
  <c r="N26" i="2"/>
  <c r="M25" i="2"/>
  <c r="L25" i="2"/>
  <c r="K25" i="2"/>
  <c r="J25" i="2"/>
  <c r="I25" i="2"/>
  <c r="H25" i="2"/>
  <c r="G25" i="2"/>
  <c r="F25" i="2"/>
  <c r="E25" i="2"/>
  <c r="D25" i="2"/>
  <c r="C25" i="2"/>
  <c r="B25" i="2"/>
  <c r="M24" i="2"/>
  <c r="M30" i="2" s="1"/>
  <c r="L24" i="2"/>
  <c r="L30" i="2" s="1"/>
  <c r="K24" i="2"/>
  <c r="K30" i="2" s="1"/>
  <c r="J24" i="2"/>
  <c r="J30" i="2" s="1"/>
  <c r="I24" i="2"/>
  <c r="I30" i="2" s="1"/>
  <c r="H24" i="2"/>
  <c r="H30" i="2" s="1"/>
  <c r="G24" i="2"/>
  <c r="G30" i="2" s="1"/>
  <c r="F24" i="2"/>
  <c r="F30" i="2" s="1"/>
  <c r="E24" i="2"/>
  <c r="E30" i="2" s="1"/>
  <c r="D24" i="2"/>
  <c r="D30" i="2" s="1"/>
  <c r="C24" i="2"/>
  <c r="C30" i="2" s="1"/>
  <c r="B24" i="2"/>
  <c r="B30" i="2" s="1"/>
  <c r="K21" i="2"/>
  <c r="N20" i="2"/>
  <c r="N19" i="2"/>
  <c r="N18" i="2"/>
  <c r="N17" i="2"/>
  <c r="M16" i="2"/>
  <c r="L16" i="2"/>
  <c r="K16" i="2"/>
  <c r="I16" i="2"/>
  <c r="H16" i="2"/>
  <c r="G16" i="2"/>
  <c r="F16" i="2"/>
  <c r="E16" i="2"/>
  <c r="C16" i="2"/>
  <c r="B16" i="2"/>
  <c r="M15" i="2"/>
  <c r="M21" i="2" s="1"/>
  <c r="L15" i="2"/>
  <c r="L21" i="2" s="1"/>
  <c r="K15" i="2"/>
  <c r="J15" i="2"/>
  <c r="J21" i="2" s="1"/>
  <c r="I15" i="2"/>
  <c r="H15" i="2"/>
  <c r="G15" i="2"/>
  <c r="F15" i="2"/>
  <c r="E15" i="2"/>
  <c r="D15" i="2"/>
  <c r="D21" i="2" s="1"/>
  <c r="C15" i="2"/>
  <c r="C21" i="2" s="1"/>
  <c r="B15" i="2"/>
  <c r="B21" i="2" s="1"/>
  <c r="N11" i="2"/>
  <c r="N10" i="2"/>
  <c r="N9" i="2"/>
  <c r="N8" i="2"/>
  <c r="M7" i="2"/>
  <c r="L7" i="2"/>
  <c r="K7" i="2"/>
  <c r="J7" i="2"/>
  <c r="I7" i="2"/>
  <c r="H7" i="2"/>
  <c r="G7" i="2"/>
  <c r="F7" i="2"/>
  <c r="E7" i="2"/>
  <c r="D7" i="2"/>
  <c r="C7" i="2"/>
  <c r="B7" i="2"/>
  <c r="M6" i="2"/>
  <c r="M12" i="2" s="1"/>
  <c r="L6" i="2"/>
  <c r="L12" i="2" s="1"/>
  <c r="K6" i="2"/>
  <c r="K12" i="2" s="1"/>
  <c r="J6" i="2"/>
  <c r="J12" i="2" s="1"/>
  <c r="I6" i="2"/>
  <c r="I12" i="2" s="1"/>
  <c r="H6" i="2"/>
  <c r="H12" i="2" s="1"/>
  <c r="G6" i="2"/>
  <c r="G12" i="2" s="1"/>
  <c r="F6" i="2"/>
  <c r="F12" i="2" s="1"/>
  <c r="E6" i="2"/>
  <c r="E12" i="2" s="1"/>
  <c r="D6" i="2"/>
  <c r="D12" i="2" s="1"/>
  <c r="C6" i="2"/>
  <c r="C12" i="2" s="1"/>
  <c r="B6" i="2"/>
  <c r="N39" i="2" l="1"/>
  <c r="N7" i="2"/>
  <c r="I21" i="2"/>
  <c r="E21" i="2"/>
  <c r="F21" i="2"/>
  <c r="N25" i="2"/>
  <c r="G21" i="2"/>
  <c r="H21" i="2"/>
  <c r="B12" i="2"/>
  <c r="N16" i="2"/>
  <c r="N30" i="2"/>
  <c r="N15" i="2"/>
  <c r="N21" i="2" s="1"/>
  <c r="N6" i="2"/>
  <c r="N12" i="2" s="1"/>
  <c r="N24" i="2"/>
  <c r="E11" i="1" l="1"/>
  <c r="F9" i="1" l="1"/>
  <c r="F11" i="1" s="1"/>
</calcChain>
</file>

<file path=xl/sharedStrings.xml><?xml version="1.0" encoding="utf-8"?>
<sst xmlns="http://schemas.openxmlformats.org/spreadsheetml/2006/main" count="58" uniqueCount="23">
  <si>
    <t>Date D'ancienneté</t>
  </si>
  <si>
    <t xml:space="preserve">Type de contrat </t>
  </si>
  <si>
    <t>Statut</t>
  </si>
  <si>
    <t xml:space="preserve">Agent de Maitrise </t>
  </si>
  <si>
    <t xml:space="preserve">Employé </t>
  </si>
  <si>
    <t xml:space="preserve">Responsable de site </t>
  </si>
  <si>
    <t xml:space="preserve">Poste </t>
  </si>
  <si>
    <t>Vendeur (se) polyvalent (e)</t>
  </si>
  <si>
    <t>CDI</t>
  </si>
  <si>
    <t>Salaire brut</t>
  </si>
  <si>
    <t>Durée contractuelle 
mensuelle</t>
  </si>
  <si>
    <t>Total</t>
  </si>
  <si>
    <t>Cafétéria Saint Cloud</t>
  </si>
  <si>
    <t>Cafétéria Sèvres</t>
  </si>
  <si>
    <t>TV Sèvres 2984</t>
  </si>
  <si>
    <t>TV ST Cloud 45569</t>
  </si>
  <si>
    <t>Distribution Automatique Sèvres</t>
  </si>
  <si>
    <t>Distribution Automatique St Cloud</t>
  </si>
  <si>
    <t>C.A. HT 2023</t>
  </si>
  <si>
    <t>C.A. HT 2024</t>
  </si>
  <si>
    <t>C.A. HT 2025</t>
  </si>
  <si>
    <t xml:space="preserve">MAIN D'OEUVRE CH 4 villes </t>
  </si>
  <si>
    <t>C.A. HT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</si>
</sst>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C]mmmm\-yy;@"/>
  </numFmts>
  <fonts count="5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"/>
      <family val="2"/>
    </font>
    <font>
      <sz val="11"/>
      <name val="Aptos"/>
      <family val="2"/>
    </font>
    <font>
      <sz val="11"/>
      <color theme="1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4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1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14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2" fillId="2" borderId="2" xfId="0" applyFont="1" applyFill="1" applyBorder="1" applyAlignment="1" applyProtection="1">
      <alignment horizontal="center"/>
      <protection locked="0"/>
    </xf>
    <xf numFmtId="164" fontId="2" fillId="2" borderId="17" xfId="0" applyNumberFormat="1" applyFont="1" applyFill="1" applyBorder="1" applyAlignment="1" applyProtection="1">
      <alignment horizontal="center"/>
      <protection locked="0"/>
    </xf>
    <xf numFmtId="164" fontId="2" fillId="2" borderId="15" xfId="0" applyNumberFormat="1" applyFont="1" applyFill="1" applyBorder="1" applyAlignment="1" applyProtection="1">
      <alignment horizontal="center"/>
      <protection locked="0"/>
    </xf>
    <xf numFmtId="164" fontId="2" fillId="2" borderId="18" xfId="0" applyNumberFormat="1" applyFont="1" applyFill="1" applyBorder="1" applyAlignment="1" applyProtection="1">
      <alignment horizontal="center"/>
      <protection locked="0"/>
    </xf>
    <xf numFmtId="0" fontId="2" fillId="0" borderId="19" xfId="0" applyFont="1" applyBorder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2" fillId="0" borderId="23" xfId="0" applyFont="1" applyBorder="1" applyProtection="1">
      <protection locked="0"/>
    </xf>
    <xf numFmtId="1" fontId="3" fillId="0" borderId="0" xfId="0" applyNumberFormat="1" applyFont="1" applyProtection="1">
      <protection locked="0"/>
    </xf>
    <xf numFmtId="0" fontId="2" fillId="0" borderId="23" xfId="0" applyFont="1" applyBorder="1" applyAlignment="1" applyProtection="1">
      <alignment horizontal="left"/>
      <protection locked="0"/>
    </xf>
    <xf numFmtId="0" fontId="2" fillId="0" borderId="27" xfId="0" applyFont="1" applyBorder="1" applyProtection="1">
      <protection locked="0"/>
    </xf>
    <xf numFmtId="0" fontId="2" fillId="2" borderId="2" xfId="0" applyFont="1" applyFill="1" applyBorder="1" applyProtection="1">
      <protection locked="0"/>
    </xf>
    <xf numFmtId="0" fontId="0" fillId="2" borderId="2" xfId="0" applyFill="1" applyBorder="1" applyAlignment="1">
      <alignment horizontal="center" vertical="center"/>
    </xf>
    <xf numFmtId="0" fontId="3" fillId="0" borderId="20" xfId="0" applyFont="1" applyBorder="1" applyAlignment="1" applyProtection="1">
      <alignment horizontal="center"/>
      <protection locked="0"/>
    </xf>
    <xf numFmtId="0" fontId="3" fillId="0" borderId="21" xfId="0" applyFont="1" applyBorder="1" applyAlignment="1" applyProtection="1">
      <alignment horizontal="center"/>
      <protection locked="0"/>
    </xf>
    <xf numFmtId="4" fontId="3" fillId="0" borderId="21" xfId="0" applyNumberFormat="1" applyFont="1" applyBorder="1" applyAlignment="1" applyProtection="1">
      <alignment horizontal="center"/>
      <protection locked="0"/>
    </xf>
    <xf numFmtId="0" fontId="3" fillId="0" borderId="22" xfId="0" applyFont="1" applyBorder="1" applyAlignment="1" applyProtection="1">
      <alignment horizontal="center"/>
      <protection locked="0"/>
    </xf>
    <xf numFmtId="4" fontId="2" fillId="0" borderId="19" xfId="0" applyNumberFormat="1" applyFont="1" applyBorder="1" applyAlignment="1" applyProtection="1">
      <alignment horizontal="center"/>
      <protection locked="0"/>
    </xf>
    <xf numFmtId="4" fontId="3" fillId="0" borderId="24" xfId="0" applyNumberFormat="1" applyFont="1" applyBorder="1" applyAlignment="1" applyProtection="1">
      <alignment horizontal="center"/>
      <protection locked="0"/>
    </xf>
    <xf numFmtId="4" fontId="3" fillId="0" borderId="25" xfId="0" applyNumberFormat="1" applyFont="1" applyBorder="1" applyAlignment="1" applyProtection="1">
      <alignment horizontal="center"/>
      <protection locked="0"/>
    </xf>
    <xf numFmtId="2" fontId="4" fillId="0" borderId="25" xfId="0" applyNumberFormat="1" applyFont="1" applyBorder="1" applyAlignment="1" applyProtection="1">
      <alignment horizontal="center"/>
      <protection locked="0"/>
    </xf>
    <xf numFmtId="4" fontId="3" fillId="0" borderId="26" xfId="0" applyNumberFormat="1" applyFont="1" applyBorder="1" applyAlignment="1" applyProtection="1">
      <alignment horizontal="center"/>
      <protection locked="0"/>
    </xf>
    <xf numFmtId="4" fontId="2" fillId="0" borderId="23" xfId="0" applyNumberFormat="1" applyFont="1" applyBorder="1" applyAlignment="1" applyProtection="1">
      <alignment horizontal="center"/>
      <protection locked="0"/>
    </xf>
    <xf numFmtId="4" fontId="3" fillId="3" borderId="25" xfId="0" applyNumberFormat="1" applyFont="1" applyFill="1" applyBorder="1" applyAlignment="1" applyProtection="1">
      <alignment horizontal="center"/>
      <protection locked="0"/>
    </xf>
    <xf numFmtId="0" fontId="4" fillId="0" borderId="25" xfId="0" applyFont="1" applyBorder="1" applyAlignment="1" applyProtection="1">
      <alignment horizontal="center"/>
      <protection locked="0"/>
    </xf>
    <xf numFmtId="4" fontId="3" fillId="0" borderId="28" xfId="0" applyNumberFormat="1" applyFont="1" applyBorder="1" applyAlignment="1" applyProtection="1">
      <alignment horizontal="center"/>
      <protection locked="0"/>
    </xf>
    <xf numFmtId="4" fontId="3" fillId="0" borderId="29" xfId="0" applyNumberFormat="1" applyFont="1" applyBorder="1" applyAlignment="1" applyProtection="1">
      <alignment horizontal="center"/>
      <protection locked="0"/>
    </xf>
    <xf numFmtId="4" fontId="3" fillId="0" borderId="30" xfId="0" applyNumberFormat="1" applyFont="1" applyBorder="1" applyAlignment="1" applyProtection="1">
      <alignment horizontal="center"/>
      <protection locked="0"/>
    </xf>
    <xf numFmtId="4" fontId="2" fillId="0" borderId="27" xfId="0" applyNumberFormat="1" applyFont="1" applyBorder="1" applyAlignment="1" applyProtection="1">
      <alignment horizontal="center"/>
      <protection locked="0"/>
    </xf>
    <xf numFmtId="4" fontId="2" fillId="2" borderId="17" xfId="0" applyNumberFormat="1" applyFont="1" applyFill="1" applyBorder="1" applyAlignment="1" applyProtection="1">
      <alignment horizontal="center"/>
      <protection locked="0"/>
    </xf>
    <xf numFmtId="4" fontId="2" fillId="2" borderId="15" xfId="0" applyNumberFormat="1" applyFont="1" applyFill="1" applyBorder="1" applyAlignment="1" applyProtection="1">
      <alignment horizontal="center"/>
      <protection locked="0"/>
    </xf>
    <xf numFmtId="4" fontId="2" fillId="2" borderId="18" xfId="0" applyNumberFormat="1" applyFont="1" applyFill="1" applyBorder="1" applyAlignment="1" applyProtection="1">
      <alignment horizontal="center"/>
      <protection locked="0"/>
    </xf>
    <xf numFmtId="4" fontId="2" fillId="2" borderId="2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4" fontId="2" fillId="0" borderId="0" xfId="0" applyNumberFormat="1" applyFont="1" applyAlignment="1" applyProtection="1">
      <alignment horizontal="center"/>
      <protection locked="0"/>
    </xf>
    <xf numFmtId="0" fontId="3" fillId="0" borderId="25" xfId="0" applyFont="1" applyBorder="1" applyAlignment="1" applyProtection="1">
      <alignment horizontal="center"/>
      <protection locked="0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4" fontId="0" fillId="0" borderId="8" xfId="0" applyNumberFormat="1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/>
    </xf>
    <xf numFmtId="4" fontId="0" fillId="0" borderId="13" xfId="0" applyNumberFormat="1" applyBorder="1" applyAlignment="1">
      <alignment horizontal="center" vertical="center"/>
    </xf>
    <xf numFmtId="4" fontId="0" fillId="2" borderId="2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7</xdr:col>
      <xdr:colOff>100013</xdr:colOff>
      <xdr:row>3</xdr:row>
      <xdr:rowOff>11905</xdr:rowOff>
    </xdr:to>
    <xdr:pic>
      <xdr:nvPicPr>
        <xdr:cNvPr id="2" name="Image 1" descr="LOGO_GHT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8719" y="0"/>
          <a:ext cx="1266825" cy="857249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702469</xdr:colOff>
      <xdr:row>0</xdr:row>
      <xdr:rowOff>35719</xdr:rowOff>
    </xdr:from>
    <xdr:to>
      <xdr:col>3</xdr:col>
      <xdr:colOff>647700</xdr:colOff>
      <xdr:row>2</xdr:row>
      <xdr:rowOff>71437</xdr:rowOff>
    </xdr:to>
    <xdr:pic>
      <xdr:nvPicPr>
        <xdr:cNvPr id="2" name="Image 1" descr="LOGO_GHT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83844" y="35719"/>
          <a:ext cx="1266825" cy="85724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39"/>
  <sheetViews>
    <sheetView tabSelected="1" zoomScale="80" zoomScaleNormal="80" workbookViewId="0">
      <selection activeCell="C3" sqref="C3"/>
    </sheetView>
  </sheetViews>
  <sheetFormatPr baseColWidth="10" defaultColWidth="11.5" defaultRowHeight="15"/>
  <cols>
    <col min="1" max="1" width="38.875" style="16" customWidth="1"/>
    <col min="2" max="12" width="15.25" style="16" customWidth="1"/>
    <col min="13" max="13" width="15.25" style="15" customWidth="1"/>
    <col min="14" max="14" width="15.25" style="16" customWidth="1"/>
    <col min="15" max="16384" width="11.5" style="16"/>
  </cols>
  <sheetData>
    <row r="2" spans="1:19" ht="40.5" customHeight="1"/>
    <row r="3" spans="1:19" ht="11.25" customHeight="1"/>
    <row r="4" spans="1:19" ht="15.75" thickBot="1">
      <c r="A4" s="15"/>
    </row>
    <row r="5" spans="1:19" ht="15.75" thickBot="1">
      <c r="A5" s="17" t="s">
        <v>18</v>
      </c>
      <c r="B5" s="18">
        <v>44957</v>
      </c>
      <c r="C5" s="19">
        <v>44985</v>
      </c>
      <c r="D5" s="19">
        <v>45016</v>
      </c>
      <c r="E5" s="19">
        <v>45046</v>
      </c>
      <c r="F5" s="19">
        <v>45077</v>
      </c>
      <c r="G5" s="19">
        <v>45107</v>
      </c>
      <c r="H5" s="19">
        <v>45138</v>
      </c>
      <c r="I5" s="19">
        <v>45169</v>
      </c>
      <c r="J5" s="19">
        <v>45199</v>
      </c>
      <c r="K5" s="19">
        <v>45230</v>
      </c>
      <c r="L5" s="19">
        <v>45260</v>
      </c>
      <c r="M5" s="20">
        <v>45291</v>
      </c>
      <c r="N5" s="17" t="s">
        <v>11</v>
      </c>
    </row>
    <row r="6" spans="1:19">
      <c r="A6" s="21" t="s">
        <v>12</v>
      </c>
      <c r="B6" s="29">
        <f>4903.9+4464.42</f>
        <v>9368.32</v>
      </c>
      <c r="C6" s="30">
        <f>4990.24+4649.97+315.33-74</f>
        <v>9881.5399999999991</v>
      </c>
      <c r="D6" s="31">
        <f>4712.38+4856.94+157.76-75.8</f>
        <v>9651.2800000000007</v>
      </c>
      <c r="E6" s="31">
        <f>3437.21+3224.15+294.94-9</f>
        <v>6947.3</v>
      </c>
      <c r="F6" s="31">
        <f>3821.46+3850.26+279.59-110.4</f>
        <v>7840.9100000000008</v>
      </c>
      <c r="G6" s="31">
        <f>3566.82+4210.41+427.97-82.8</f>
        <v>8122.3999999999987</v>
      </c>
      <c r="H6" s="31">
        <f>2354.61+3628.15+883.01-157.4</f>
        <v>6708.3700000000008</v>
      </c>
      <c r="I6" s="31">
        <f>999.57-121.2+3512.05+3457.12</f>
        <v>7847.54</v>
      </c>
      <c r="J6" s="30">
        <f>9852.71-588.49-115.9</f>
        <v>9148.32</v>
      </c>
      <c r="K6" s="30">
        <f>11257.42-719.39-153</f>
        <v>10385.030000000001</v>
      </c>
      <c r="L6" s="30">
        <f>11232.92-811.95-125</f>
        <v>10295.969999999999</v>
      </c>
      <c r="M6" s="32">
        <f>9618.08-494.59-157.6-20.89</f>
        <v>8945</v>
      </c>
      <c r="N6" s="33">
        <f>SUM(B6:M6)</f>
        <v>105141.98000000001</v>
      </c>
      <c r="O6" s="22"/>
      <c r="P6" s="22"/>
      <c r="Q6" s="22"/>
      <c r="R6" s="22"/>
      <c r="S6" s="22"/>
    </row>
    <row r="7" spans="1:19">
      <c r="A7" s="23" t="s">
        <v>13</v>
      </c>
      <c r="B7" s="34">
        <f>1444.42+2070.44</f>
        <v>3514.86</v>
      </c>
      <c r="C7" s="35">
        <f>1393.23+2175.59+81.57</f>
        <v>3650.3900000000003</v>
      </c>
      <c r="D7" s="36">
        <f>1200.71+2120.11+72.35</f>
        <v>3393.17</v>
      </c>
      <c r="E7" s="36">
        <f>1116.13+1838.32+107.47</f>
        <v>3061.9199999999996</v>
      </c>
      <c r="F7" s="36">
        <f>792.16+1449.9+23.8</f>
        <v>2265.86</v>
      </c>
      <c r="G7" s="36">
        <f>1441.56+2151.16+75.76</f>
        <v>3668.48</v>
      </c>
      <c r="H7" s="36">
        <f>1099.03+1317.98+117.96</f>
        <v>2534.9700000000003</v>
      </c>
      <c r="I7" s="36">
        <f>17.13+867.37+840.92</f>
        <v>1725.42</v>
      </c>
      <c r="J7" s="35">
        <f>2205.31-32.5</f>
        <v>2172.81</v>
      </c>
      <c r="K7" s="35">
        <f>2326.23-44.5</f>
        <v>2281.73</v>
      </c>
      <c r="L7" s="35">
        <f>2015.75-45</f>
        <v>1970.75</v>
      </c>
      <c r="M7" s="37">
        <f>1744.38-34.5</f>
        <v>1709.88</v>
      </c>
      <c r="N7" s="38">
        <f t="shared" ref="N7:N11" si="0">SUM(B7:M7)</f>
        <v>31950.240000000002</v>
      </c>
      <c r="O7" s="24"/>
      <c r="P7" s="24"/>
      <c r="Q7" s="24"/>
      <c r="R7" s="24"/>
      <c r="S7" s="24"/>
    </row>
    <row r="8" spans="1:19">
      <c r="A8" s="25" t="s">
        <v>14</v>
      </c>
      <c r="B8" s="34">
        <v>3796.75</v>
      </c>
      <c r="C8" s="35">
        <v>3241.08</v>
      </c>
      <c r="D8" s="39">
        <v>3890.58</v>
      </c>
      <c r="E8" s="39">
        <v>3613.58</v>
      </c>
      <c r="F8" s="39">
        <v>3359.25</v>
      </c>
      <c r="G8" s="39">
        <v>3182.96</v>
      </c>
      <c r="H8" s="39">
        <v>3433.08</v>
      </c>
      <c r="I8" s="39">
        <v>1548.2</v>
      </c>
      <c r="J8" s="35">
        <v>4171.9799999999996</v>
      </c>
      <c r="K8" s="35">
        <v>4773.58</v>
      </c>
      <c r="L8" s="35">
        <v>4374.3599999999997</v>
      </c>
      <c r="M8" s="37">
        <v>4905.03</v>
      </c>
      <c r="N8" s="38">
        <f t="shared" si="0"/>
        <v>44290.43</v>
      </c>
    </row>
    <row r="9" spans="1:19">
      <c r="A9" s="25" t="s">
        <v>15</v>
      </c>
      <c r="B9" s="34">
        <v>1816</v>
      </c>
      <c r="C9" s="35">
        <v>1535.33</v>
      </c>
      <c r="D9" s="35">
        <v>1490.42</v>
      </c>
      <c r="E9" s="35">
        <v>1114.75</v>
      </c>
      <c r="F9" s="35">
        <v>1449</v>
      </c>
      <c r="G9" s="35">
        <v>1093.83</v>
      </c>
      <c r="H9" s="35">
        <v>718.83</v>
      </c>
      <c r="I9" s="35">
        <v>688.33</v>
      </c>
      <c r="J9" s="35">
        <v>2387.2800000000002</v>
      </c>
      <c r="K9" s="35">
        <v>2481.0700000000002</v>
      </c>
      <c r="L9" s="35">
        <v>2267.4499999999998</v>
      </c>
      <c r="M9" s="37">
        <v>2767.36</v>
      </c>
      <c r="N9" s="38">
        <f t="shared" si="0"/>
        <v>19809.650000000001</v>
      </c>
    </row>
    <row r="10" spans="1:19">
      <c r="A10" s="23" t="s">
        <v>16</v>
      </c>
      <c r="B10" s="34">
        <v>1576.8</v>
      </c>
      <c r="C10" s="35">
        <v>1318.17</v>
      </c>
      <c r="D10" s="40">
        <v>1510.82</v>
      </c>
      <c r="E10" s="40">
        <v>1586.15</v>
      </c>
      <c r="F10" s="40">
        <v>1311.16</v>
      </c>
      <c r="G10" s="40">
        <v>1457.07</v>
      </c>
      <c r="H10" s="40">
        <v>1704.68</v>
      </c>
      <c r="I10" s="40">
        <v>1307.1099999999999</v>
      </c>
      <c r="J10" s="35">
        <v>838.42</v>
      </c>
      <c r="K10" s="35">
        <v>625.1</v>
      </c>
      <c r="L10" s="35">
        <v>830.15</v>
      </c>
      <c r="M10" s="37">
        <v>1318.25</v>
      </c>
      <c r="N10" s="38">
        <f t="shared" si="0"/>
        <v>15383.880000000001</v>
      </c>
    </row>
    <row r="11" spans="1:19" ht="15.75" thickBot="1">
      <c r="A11" s="26" t="s">
        <v>17</v>
      </c>
      <c r="B11" s="41">
        <v>1826.86</v>
      </c>
      <c r="C11" s="42">
        <v>1499.6</v>
      </c>
      <c r="D11" s="42">
        <v>1717.23</v>
      </c>
      <c r="E11" s="42">
        <v>1750.33</v>
      </c>
      <c r="F11" s="42">
        <v>1377.11</v>
      </c>
      <c r="G11" s="42">
        <v>1818.12</v>
      </c>
      <c r="H11" s="42">
        <v>1869.88</v>
      </c>
      <c r="I11" s="42">
        <v>1747.54</v>
      </c>
      <c r="J11" s="42">
        <v>1733.19</v>
      </c>
      <c r="K11" s="42">
        <v>958.02</v>
      </c>
      <c r="L11" s="42">
        <v>1438.23</v>
      </c>
      <c r="M11" s="43">
        <v>1856.35</v>
      </c>
      <c r="N11" s="44">
        <f t="shared" si="0"/>
        <v>19592.460000000003</v>
      </c>
    </row>
    <row r="12" spans="1:19" ht="15.75" thickBot="1">
      <c r="A12" s="27" t="s">
        <v>11</v>
      </c>
      <c r="B12" s="45">
        <f>SUM(B6:B11)</f>
        <v>21899.59</v>
      </c>
      <c r="C12" s="46">
        <f t="shared" ref="C12:N12" si="1">SUM(C6:C11)</f>
        <v>21126.11</v>
      </c>
      <c r="D12" s="46">
        <f t="shared" si="1"/>
        <v>21653.499999999996</v>
      </c>
      <c r="E12" s="46">
        <f t="shared" si="1"/>
        <v>18074.03</v>
      </c>
      <c r="F12" s="46">
        <f t="shared" si="1"/>
        <v>17603.29</v>
      </c>
      <c r="G12" s="46">
        <f t="shared" si="1"/>
        <v>19342.86</v>
      </c>
      <c r="H12" s="46">
        <f t="shared" si="1"/>
        <v>16969.810000000001</v>
      </c>
      <c r="I12" s="46">
        <f t="shared" si="1"/>
        <v>14864.14</v>
      </c>
      <c r="J12" s="46">
        <f t="shared" si="1"/>
        <v>20451.999999999996</v>
      </c>
      <c r="K12" s="46">
        <f t="shared" si="1"/>
        <v>21504.53</v>
      </c>
      <c r="L12" s="46">
        <f t="shared" si="1"/>
        <v>21176.91</v>
      </c>
      <c r="M12" s="47">
        <f t="shared" si="1"/>
        <v>21501.87</v>
      </c>
      <c r="N12" s="48">
        <f t="shared" si="1"/>
        <v>236168.63999999998</v>
      </c>
    </row>
    <row r="13" spans="1:19" ht="15.75" thickBot="1">
      <c r="A13" s="15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</row>
    <row r="14" spans="1:19" ht="15.75" thickBot="1">
      <c r="A14" s="17" t="s">
        <v>19</v>
      </c>
      <c r="B14" s="18">
        <v>45322</v>
      </c>
      <c r="C14" s="19">
        <v>45350</v>
      </c>
      <c r="D14" s="19">
        <v>45382</v>
      </c>
      <c r="E14" s="19">
        <v>45412</v>
      </c>
      <c r="F14" s="19">
        <v>45443</v>
      </c>
      <c r="G14" s="19">
        <v>45473</v>
      </c>
      <c r="H14" s="19">
        <v>45504</v>
      </c>
      <c r="I14" s="19">
        <v>45535</v>
      </c>
      <c r="J14" s="19">
        <v>45565</v>
      </c>
      <c r="K14" s="19">
        <v>45596</v>
      </c>
      <c r="L14" s="19">
        <v>45626</v>
      </c>
      <c r="M14" s="20">
        <v>45657</v>
      </c>
      <c r="N14" s="17" t="s">
        <v>11</v>
      </c>
    </row>
    <row r="15" spans="1:19">
      <c r="A15" s="21" t="s">
        <v>12</v>
      </c>
      <c r="B15" s="29">
        <f>9678.93-693.63-85</f>
        <v>8900.3000000000011</v>
      </c>
      <c r="C15" s="30">
        <f>9129.9-710.7-52</f>
        <v>8367.1999999999989</v>
      </c>
      <c r="D15" s="31">
        <f>10257.03-556.38-66.6</f>
        <v>9634.0500000000011</v>
      </c>
      <c r="E15" s="31">
        <f>10492.97-662.81-75.3</f>
        <v>9754.86</v>
      </c>
      <c r="F15" s="31">
        <f>-104+10600.52-600.2</f>
        <v>9896.32</v>
      </c>
      <c r="G15" s="31">
        <f>11077.53-629.44</f>
        <v>10448.09</v>
      </c>
      <c r="H15" s="31">
        <f>12925.4-840.68-200.8</f>
        <v>11883.92</v>
      </c>
      <c r="I15" s="31">
        <f>11370.55-535.35-93</f>
        <v>10742.199999999999</v>
      </c>
      <c r="J15" s="30">
        <f>11789.09-691.86-58.6</f>
        <v>11038.63</v>
      </c>
      <c r="K15" s="30">
        <f>13206.41-795.69-42</f>
        <v>12368.72</v>
      </c>
      <c r="L15" s="30">
        <f>11317.89-781.59-12</f>
        <v>10524.3</v>
      </c>
      <c r="M15" s="32">
        <f>11987.12-550.85-239.2</f>
        <v>11197.07</v>
      </c>
      <c r="N15" s="33">
        <f>SUM(B15:M15)</f>
        <v>124755.66</v>
      </c>
    </row>
    <row r="16" spans="1:19">
      <c r="A16" s="23" t="s">
        <v>13</v>
      </c>
      <c r="B16" s="34">
        <f>1540.32-40</f>
        <v>1500.32</v>
      </c>
      <c r="C16" s="35">
        <f>1649.07-73.5</f>
        <v>1575.57</v>
      </c>
      <c r="D16" s="36">
        <v>1777.11</v>
      </c>
      <c r="E16" s="36">
        <f>2309.8-35</f>
        <v>2274.8000000000002</v>
      </c>
      <c r="F16" s="36">
        <f>2722.7-89.5</f>
        <v>2633.2</v>
      </c>
      <c r="G16" s="36">
        <f>2833.68-97.1</f>
        <v>2736.58</v>
      </c>
      <c r="H16" s="35">
        <f>2452.87-26.6</f>
        <v>2426.27</v>
      </c>
      <c r="I16" s="36">
        <f>1145.2-36.8</f>
        <v>1108.4000000000001</v>
      </c>
      <c r="J16" s="35">
        <v>1876.26</v>
      </c>
      <c r="K16" s="35">
        <f>2379.02-57.8</f>
        <v>2321.2199999999998</v>
      </c>
      <c r="L16" s="35">
        <f>1770.43-25.8</f>
        <v>1744.63</v>
      </c>
      <c r="M16" s="37">
        <f>1834.27-28.4</f>
        <v>1805.87</v>
      </c>
      <c r="N16" s="38">
        <f t="shared" ref="N16:N20" si="2">SUM(B16:M16)</f>
        <v>23780.23</v>
      </c>
      <c r="O16" s="15"/>
      <c r="P16" s="15"/>
      <c r="Q16" s="15"/>
      <c r="R16" s="15"/>
      <c r="S16" s="15"/>
    </row>
    <row r="17" spans="1:14">
      <c r="A17" s="25" t="s">
        <v>14</v>
      </c>
      <c r="B17" s="34">
        <v>5850.53</v>
      </c>
      <c r="C17" s="35">
        <v>4976.1400000000003</v>
      </c>
      <c r="D17" s="39">
        <v>5763.3</v>
      </c>
      <c r="E17" s="39">
        <v>5662.7</v>
      </c>
      <c r="F17" s="39">
        <v>5073.46</v>
      </c>
      <c r="G17" s="39">
        <v>4937.53</v>
      </c>
      <c r="H17" s="39">
        <v>5274.09</v>
      </c>
      <c r="I17" s="39">
        <v>3896.81</v>
      </c>
      <c r="J17" s="35">
        <v>4978.6099999999997</v>
      </c>
      <c r="K17" s="35">
        <v>5102.7700000000004</v>
      </c>
      <c r="L17" s="35">
        <v>5069.55</v>
      </c>
      <c r="M17" s="37">
        <v>5183.13</v>
      </c>
      <c r="N17" s="38">
        <f t="shared" si="2"/>
        <v>61768.62</v>
      </c>
    </row>
    <row r="18" spans="1:14" ht="13.9" customHeight="1">
      <c r="A18" s="25" t="s">
        <v>15</v>
      </c>
      <c r="B18" s="34">
        <v>3187.66</v>
      </c>
      <c r="C18" s="35">
        <v>2807.42</v>
      </c>
      <c r="D18" s="35">
        <v>3046.42</v>
      </c>
      <c r="E18" s="35">
        <v>3042.44</v>
      </c>
      <c r="F18" s="35">
        <v>3287.45</v>
      </c>
      <c r="G18" s="35">
        <v>2929.73</v>
      </c>
      <c r="H18" s="35">
        <v>3140.24</v>
      </c>
      <c r="I18" s="35">
        <v>2431.3200000000002</v>
      </c>
      <c r="J18" s="35">
        <v>3044.97</v>
      </c>
      <c r="K18" s="35">
        <v>3501.17</v>
      </c>
      <c r="L18" s="35">
        <v>2903.62</v>
      </c>
      <c r="M18" s="37">
        <v>3282.7</v>
      </c>
      <c r="N18" s="38">
        <f t="shared" si="2"/>
        <v>36605.14</v>
      </c>
    </row>
    <row r="19" spans="1:14" ht="13.9" customHeight="1">
      <c r="A19" s="23" t="s">
        <v>16</v>
      </c>
      <c r="B19" s="34">
        <v>1281.19</v>
      </c>
      <c r="C19" s="35">
        <v>1243.06</v>
      </c>
      <c r="D19" s="40">
        <v>1497.54</v>
      </c>
      <c r="E19" s="40">
        <v>1277.48</v>
      </c>
      <c r="F19" s="40">
        <v>1313.44</v>
      </c>
      <c r="G19" s="40">
        <v>1669.36</v>
      </c>
      <c r="H19" s="40">
        <v>1533.43</v>
      </c>
      <c r="I19" s="40">
        <v>1374.07</v>
      </c>
      <c r="J19" s="35">
        <v>1145.6500000000001</v>
      </c>
      <c r="K19" s="35">
        <v>1278.45</v>
      </c>
      <c r="L19" s="35">
        <v>1878.13</v>
      </c>
      <c r="M19" s="37">
        <v>1331.34</v>
      </c>
      <c r="N19" s="38">
        <f t="shared" si="2"/>
        <v>16823.140000000003</v>
      </c>
    </row>
    <row r="20" spans="1:14" ht="15.75" thickBot="1">
      <c r="A20" s="26" t="s">
        <v>17</v>
      </c>
      <c r="B20" s="41">
        <v>1535.54</v>
      </c>
      <c r="C20" s="42">
        <v>1612.63</v>
      </c>
      <c r="D20" s="42">
        <v>1942.09</v>
      </c>
      <c r="E20" s="42">
        <v>1623.42</v>
      </c>
      <c r="F20" s="42">
        <v>1716.61</v>
      </c>
      <c r="G20" s="42">
        <v>1681.94</v>
      </c>
      <c r="H20" s="42">
        <v>2028.73</v>
      </c>
      <c r="I20" s="42">
        <v>1568.67</v>
      </c>
      <c r="J20" s="42">
        <v>1061.9000000000001</v>
      </c>
      <c r="K20" s="42">
        <v>1638.58</v>
      </c>
      <c r="L20" s="42">
        <v>1853.95</v>
      </c>
      <c r="M20" s="43">
        <v>1221.1600000000001</v>
      </c>
      <c r="N20" s="44">
        <f t="shared" si="2"/>
        <v>19485.22</v>
      </c>
    </row>
    <row r="21" spans="1:14" ht="15.75" thickBot="1">
      <c r="A21" s="27" t="s">
        <v>11</v>
      </c>
      <c r="B21" s="45">
        <f>SUM(B15:B20)</f>
        <v>22255.54</v>
      </c>
      <c r="C21" s="46">
        <f t="shared" ref="C21:N21" si="3">SUM(C15:C20)</f>
        <v>20582.020000000004</v>
      </c>
      <c r="D21" s="46">
        <f t="shared" si="3"/>
        <v>23660.510000000006</v>
      </c>
      <c r="E21" s="46">
        <f t="shared" si="3"/>
        <v>23635.699999999997</v>
      </c>
      <c r="F21" s="46">
        <f t="shared" si="3"/>
        <v>23920.48</v>
      </c>
      <c r="G21" s="46">
        <f t="shared" si="3"/>
        <v>24403.23</v>
      </c>
      <c r="H21" s="46">
        <f t="shared" si="3"/>
        <v>26286.679999999997</v>
      </c>
      <c r="I21" s="46">
        <f t="shared" si="3"/>
        <v>21121.47</v>
      </c>
      <c r="J21" s="46">
        <f t="shared" si="3"/>
        <v>23146.020000000004</v>
      </c>
      <c r="K21" s="46">
        <f t="shared" si="3"/>
        <v>26210.909999999996</v>
      </c>
      <c r="L21" s="46">
        <f t="shared" si="3"/>
        <v>23974.18</v>
      </c>
      <c r="M21" s="47">
        <f t="shared" si="3"/>
        <v>24021.27</v>
      </c>
      <c r="N21" s="48">
        <f t="shared" si="3"/>
        <v>283218.01</v>
      </c>
    </row>
    <row r="22" spans="1:14" ht="15.75" thickBot="1"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49"/>
      <c r="N22" s="22"/>
    </row>
    <row r="23" spans="1:14" ht="15.75" thickBot="1">
      <c r="A23" s="17" t="s">
        <v>20</v>
      </c>
      <c r="B23" s="18">
        <v>45688</v>
      </c>
      <c r="C23" s="19">
        <v>45716</v>
      </c>
      <c r="D23" s="19">
        <v>45747</v>
      </c>
      <c r="E23" s="19">
        <v>45777</v>
      </c>
      <c r="F23" s="19">
        <v>45808</v>
      </c>
      <c r="G23" s="19">
        <v>45838</v>
      </c>
      <c r="H23" s="19">
        <v>45869</v>
      </c>
      <c r="I23" s="19">
        <v>45900</v>
      </c>
      <c r="J23" s="19">
        <v>45930</v>
      </c>
      <c r="K23" s="19">
        <v>45961</v>
      </c>
      <c r="L23" s="19">
        <v>45991</v>
      </c>
      <c r="M23" s="20">
        <v>46022</v>
      </c>
      <c r="N23" s="17" t="s">
        <v>11</v>
      </c>
    </row>
    <row r="24" spans="1:14">
      <c r="A24" s="21" t="s">
        <v>12</v>
      </c>
      <c r="B24" s="29">
        <f>12511.15-701.9-60</f>
        <v>11749.25</v>
      </c>
      <c r="C24" s="30">
        <f>11346.33-663.45-98.2</f>
        <v>10584.679999999998</v>
      </c>
      <c r="D24" s="31">
        <f>11122.04-764.54-97.4</f>
        <v>10260.1</v>
      </c>
      <c r="E24" s="31">
        <f>-77.2+11298.12-848.8</f>
        <v>10372.120000000001</v>
      </c>
      <c r="F24" s="31">
        <f>-60-669.58+11291.5</f>
        <v>10561.92</v>
      </c>
      <c r="G24" s="31">
        <f>12816.55-687.8-207.4</f>
        <v>11921.35</v>
      </c>
      <c r="H24" s="31">
        <f>14365.03-835.65-8</f>
        <v>13521.380000000001</v>
      </c>
      <c r="I24" s="31">
        <f>12270.34-691.17+10</f>
        <v>11589.17</v>
      </c>
      <c r="J24" s="30">
        <f>12723.29-799.81-104</f>
        <v>11819.480000000001</v>
      </c>
      <c r="K24" s="30">
        <f>-38-835.82+14409.01</f>
        <v>13535.19</v>
      </c>
      <c r="L24" s="30">
        <f>14215.66-678.9-54</f>
        <v>13482.76</v>
      </c>
      <c r="M24" s="32">
        <f>12709.31-775.77-137</f>
        <v>11796.539999999999</v>
      </c>
      <c r="N24" s="33">
        <f>SUM(B24:M24)</f>
        <v>141193.94</v>
      </c>
    </row>
    <row r="25" spans="1:14">
      <c r="A25" s="23" t="s">
        <v>13</v>
      </c>
      <c r="B25" s="34">
        <f>2127.84-93.2</f>
        <v>2034.64</v>
      </c>
      <c r="C25" s="35">
        <f>2085.22-103.3</f>
        <v>1981.9199999999998</v>
      </c>
      <c r="D25" s="36">
        <f>3071.64-108.2</f>
        <v>2963.44</v>
      </c>
      <c r="E25" s="36">
        <f>3633.82-99.9-195.7</f>
        <v>3338.2200000000003</v>
      </c>
      <c r="F25" s="36">
        <f>2627.2-46.1</f>
        <v>2581.1</v>
      </c>
      <c r="G25" s="36">
        <f>2978.5-24.9</f>
        <v>2953.6</v>
      </c>
      <c r="H25" s="35">
        <f>2906.73-63.5</f>
        <v>2843.23</v>
      </c>
      <c r="I25" s="35">
        <f>2258.09-68.1</f>
        <v>2189.9900000000002</v>
      </c>
      <c r="J25" s="35">
        <f>1938.57-40.3</f>
        <v>1898.27</v>
      </c>
      <c r="K25" s="35">
        <f>-42.9-12.7+1559.37</f>
        <v>1503.77</v>
      </c>
      <c r="L25" s="51">
        <f>1992.66-8.3-34.4</f>
        <v>1949.96</v>
      </c>
      <c r="M25" s="37">
        <f>-32.7+1882.09</f>
        <v>1849.3899999999999</v>
      </c>
      <c r="N25" s="38">
        <f t="shared" ref="N25:N29" si="4">SUM(B25:M25)</f>
        <v>28087.530000000002</v>
      </c>
    </row>
    <row r="26" spans="1:14">
      <c r="A26" s="25" t="s">
        <v>14</v>
      </c>
      <c r="B26" s="34">
        <v>6300.41</v>
      </c>
      <c r="C26" s="35">
        <v>5539.59</v>
      </c>
      <c r="D26" s="39">
        <v>5997.9</v>
      </c>
      <c r="E26" s="39">
        <v>5298.05</v>
      </c>
      <c r="F26" s="39">
        <v>4388.67</v>
      </c>
      <c r="G26" s="39">
        <v>4458.32</v>
      </c>
      <c r="H26" s="39">
        <v>5564.55</v>
      </c>
      <c r="I26" s="39">
        <v>4012.57</v>
      </c>
      <c r="J26" s="35">
        <v>5065.47</v>
      </c>
      <c r="K26" s="35">
        <v>3490.78</v>
      </c>
      <c r="L26" s="35">
        <v>5531.86</v>
      </c>
      <c r="M26" s="37">
        <v>5979.45</v>
      </c>
      <c r="N26" s="38">
        <f t="shared" si="4"/>
        <v>61627.62</v>
      </c>
    </row>
    <row r="27" spans="1:14">
      <c r="A27" s="25" t="s">
        <v>15</v>
      </c>
      <c r="B27" s="34">
        <v>3854.24</v>
      </c>
      <c r="C27" s="35">
        <v>3633.09</v>
      </c>
      <c r="D27" s="35">
        <v>3908.18</v>
      </c>
      <c r="E27" s="35">
        <v>3354.82</v>
      </c>
      <c r="F27" s="35">
        <v>3183.23</v>
      </c>
      <c r="G27" s="35">
        <v>3290.23</v>
      </c>
      <c r="H27" s="35">
        <v>2745.05</v>
      </c>
      <c r="I27" s="35">
        <v>2749.55</v>
      </c>
      <c r="J27" s="35">
        <v>2782.86</v>
      </c>
      <c r="K27" s="35">
        <v>3247.73</v>
      </c>
      <c r="L27" s="35">
        <v>3042.55</v>
      </c>
      <c r="M27" s="37">
        <v>3843.65</v>
      </c>
      <c r="N27" s="38">
        <f t="shared" si="4"/>
        <v>39635.18</v>
      </c>
    </row>
    <row r="28" spans="1:14">
      <c r="A28" s="23" t="s">
        <v>16</v>
      </c>
      <c r="B28" s="34">
        <v>1442.14</v>
      </c>
      <c r="C28" s="35">
        <v>1589.83</v>
      </c>
      <c r="D28" s="40">
        <v>1751.97</v>
      </c>
      <c r="E28" s="40">
        <v>1486.55</v>
      </c>
      <c r="F28" s="40">
        <v>1835.84</v>
      </c>
      <c r="G28" s="40">
        <v>1403.65</v>
      </c>
      <c r="H28" s="40">
        <v>1377.7</v>
      </c>
      <c r="I28" s="40">
        <v>1642.59</v>
      </c>
      <c r="J28" s="35">
        <v>1294.75</v>
      </c>
      <c r="K28" s="35">
        <v>1454.92</v>
      </c>
      <c r="L28" s="35">
        <v>2073.1799999999998</v>
      </c>
      <c r="M28" s="37">
        <v>1504.56</v>
      </c>
      <c r="N28" s="38">
        <f t="shared" si="4"/>
        <v>18857.680000000004</v>
      </c>
    </row>
    <row r="29" spans="1:14" ht="15.75" thickBot="1">
      <c r="A29" s="26" t="s">
        <v>17</v>
      </c>
      <c r="B29" s="41">
        <v>1250</v>
      </c>
      <c r="C29" s="42">
        <v>1538.82</v>
      </c>
      <c r="D29" s="42">
        <v>1189.18</v>
      </c>
      <c r="E29" s="42">
        <v>1129.8699999999999</v>
      </c>
      <c r="F29" s="42">
        <v>1158.18</v>
      </c>
      <c r="G29" s="42">
        <v>1414.23</v>
      </c>
      <c r="H29" s="42">
        <v>1729.72</v>
      </c>
      <c r="I29" s="42">
        <v>1498.17</v>
      </c>
      <c r="J29" s="42">
        <v>1052.03</v>
      </c>
      <c r="K29" s="42">
        <v>1440.53</v>
      </c>
      <c r="L29" s="42">
        <v>1409.71</v>
      </c>
      <c r="M29" s="43">
        <v>1259.77</v>
      </c>
      <c r="N29" s="44">
        <f t="shared" si="4"/>
        <v>16070.210000000003</v>
      </c>
    </row>
    <row r="30" spans="1:14" ht="15.75" thickBot="1">
      <c r="A30" s="27" t="s">
        <v>11</v>
      </c>
      <c r="B30" s="45">
        <f>SUM(B24:B29)</f>
        <v>26630.68</v>
      </c>
      <c r="C30" s="46">
        <f t="shared" ref="C30:M30" si="5">SUM(C24:C29)</f>
        <v>24867.93</v>
      </c>
      <c r="D30" s="46">
        <f t="shared" si="5"/>
        <v>26070.770000000004</v>
      </c>
      <c r="E30" s="46">
        <f t="shared" si="5"/>
        <v>24979.629999999997</v>
      </c>
      <c r="F30" s="46">
        <f t="shared" si="5"/>
        <v>23708.940000000002</v>
      </c>
      <c r="G30" s="46">
        <f t="shared" si="5"/>
        <v>25441.38</v>
      </c>
      <c r="H30" s="46">
        <f t="shared" si="5"/>
        <v>27781.63</v>
      </c>
      <c r="I30" s="46">
        <f t="shared" si="5"/>
        <v>23682.04</v>
      </c>
      <c r="J30" s="46">
        <f t="shared" si="5"/>
        <v>23912.86</v>
      </c>
      <c r="K30" s="46">
        <f t="shared" si="5"/>
        <v>24672.92</v>
      </c>
      <c r="L30" s="46">
        <f t="shared" si="5"/>
        <v>27490.02</v>
      </c>
      <c r="M30" s="47">
        <f t="shared" si="5"/>
        <v>26233.360000000001</v>
      </c>
      <c r="N30" s="48">
        <f>SUM(B30:M30)</f>
        <v>305472.16000000003</v>
      </c>
    </row>
    <row r="31" spans="1:14" ht="15.75" thickBot="1"/>
    <row r="32" spans="1:14" ht="15.75" thickBot="1">
      <c r="A32" s="17" t="s">
        <v>22</v>
      </c>
      <c r="B32" s="18">
        <v>46053</v>
      </c>
      <c r="C32" s="18">
        <v>46054</v>
      </c>
      <c r="D32" s="18">
        <v>46082</v>
      </c>
      <c r="E32" s="18">
        <v>46113</v>
      </c>
      <c r="F32" s="18">
        <v>46143</v>
      </c>
      <c r="G32" s="18">
        <v>46174</v>
      </c>
      <c r="H32" s="18">
        <v>46204</v>
      </c>
      <c r="I32" s="18">
        <v>46235</v>
      </c>
      <c r="J32" s="18">
        <v>46266</v>
      </c>
      <c r="K32" s="18">
        <v>46296</v>
      </c>
      <c r="L32" s="18">
        <v>46327</v>
      </c>
      <c r="M32" s="18">
        <v>46357</v>
      </c>
      <c r="N32" s="17" t="s">
        <v>11</v>
      </c>
    </row>
    <row r="33" spans="1:14">
      <c r="A33" s="21" t="s">
        <v>12</v>
      </c>
      <c r="B33" s="29">
        <v>11403.38</v>
      </c>
      <c r="C33" s="30">
        <v>10446.61</v>
      </c>
      <c r="D33" s="31">
        <v>12166.49</v>
      </c>
      <c r="E33" s="31">
        <v>11928.07</v>
      </c>
      <c r="F33" s="31">
        <v>11290.55</v>
      </c>
      <c r="G33" s="31"/>
      <c r="H33" s="31"/>
      <c r="I33" s="31"/>
      <c r="J33" s="30"/>
      <c r="K33" s="30"/>
      <c r="L33" s="30"/>
      <c r="M33" s="32"/>
      <c r="N33" s="33">
        <f>SUM(B33:M33)</f>
        <v>57235.099999999991</v>
      </c>
    </row>
    <row r="34" spans="1:14">
      <c r="A34" s="23" t="s">
        <v>13</v>
      </c>
      <c r="B34" s="34">
        <v>1887.4</v>
      </c>
      <c r="C34" s="35">
        <v>1872.91</v>
      </c>
      <c r="D34" s="35">
        <v>3575.81</v>
      </c>
      <c r="E34" s="35">
        <v>2637.15</v>
      </c>
      <c r="F34" s="35">
        <v>2361.7800000000002</v>
      </c>
      <c r="G34" s="35"/>
      <c r="H34" s="35"/>
      <c r="I34" s="35"/>
      <c r="J34" s="35"/>
      <c r="K34" s="35"/>
      <c r="L34" s="51"/>
      <c r="M34" s="37"/>
      <c r="N34" s="38">
        <f t="shared" ref="N34:N38" si="6">SUM(B34:M34)</f>
        <v>12335.050000000001</v>
      </c>
    </row>
    <row r="35" spans="1:14">
      <c r="A35" s="25" t="s">
        <v>14</v>
      </c>
      <c r="B35" s="34">
        <v>6575.63</v>
      </c>
      <c r="C35" s="35">
        <v>5947.24</v>
      </c>
      <c r="D35" s="35">
        <v>5063.83</v>
      </c>
      <c r="E35" s="35">
        <v>7146.43</v>
      </c>
      <c r="F35" s="35">
        <v>3246.18</v>
      </c>
      <c r="G35" s="35"/>
      <c r="H35" s="35"/>
      <c r="I35" s="35"/>
      <c r="J35" s="35"/>
      <c r="K35" s="35"/>
      <c r="L35" s="35"/>
      <c r="M35" s="37"/>
      <c r="N35" s="38">
        <f t="shared" si="6"/>
        <v>27979.309999999998</v>
      </c>
    </row>
    <row r="36" spans="1:14">
      <c r="A36" s="25" t="s">
        <v>15</v>
      </c>
      <c r="B36" s="34">
        <v>3175.68</v>
      </c>
      <c r="C36" s="35">
        <v>2383</v>
      </c>
      <c r="D36" s="35">
        <v>2030.64</v>
      </c>
      <c r="E36" s="35">
        <v>3840.59</v>
      </c>
      <c r="F36" s="35">
        <v>2402.5500000000002</v>
      </c>
      <c r="G36" s="35"/>
      <c r="H36" s="35"/>
      <c r="I36" s="35"/>
      <c r="J36" s="35"/>
      <c r="K36" s="35"/>
      <c r="L36" s="35"/>
      <c r="M36" s="37"/>
      <c r="N36" s="38">
        <f t="shared" si="6"/>
        <v>13832.46</v>
      </c>
    </row>
    <row r="37" spans="1:14">
      <c r="A37" s="23" t="s">
        <v>16</v>
      </c>
      <c r="B37" s="34">
        <v>1723.08</v>
      </c>
      <c r="C37" s="35">
        <v>1939.94</v>
      </c>
      <c r="D37" s="40">
        <v>1524.59</v>
      </c>
      <c r="E37" s="40">
        <v>2086.96</v>
      </c>
      <c r="F37" s="40">
        <v>1788.72</v>
      </c>
      <c r="G37" s="40"/>
      <c r="H37" s="40"/>
      <c r="I37" s="40"/>
      <c r="J37" s="35"/>
      <c r="K37" s="35"/>
      <c r="L37" s="35"/>
      <c r="M37" s="37"/>
      <c r="N37" s="38">
        <f t="shared" si="6"/>
        <v>9063.2899999999991</v>
      </c>
    </row>
    <row r="38" spans="1:14" ht="15.75" thickBot="1">
      <c r="A38" s="26" t="s">
        <v>17</v>
      </c>
      <c r="B38" s="41">
        <v>1190.28</v>
      </c>
      <c r="C38" s="42">
        <v>1423.3</v>
      </c>
      <c r="D38" s="42">
        <v>1040.23</v>
      </c>
      <c r="E38" s="42">
        <v>1278.92</v>
      </c>
      <c r="F38" s="42">
        <v>1269.57</v>
      </c>
      <c r="G38" s="42"/>
      <c r="H38" s="42"/>
      <c r="I38" s="42"/>
      <c r="J38" s="42"/>
      <c r="K38" s="42"/>
      <c r="L38" s="42"/>
      <c r="M38" s="43"/>
      <c r="N38" s="44">
        <f t="shared" si="6"/>
        <v>6202.2999999999993</v>
      </c>
    </row>
    <row r="39" spans="1:14" ht="15.75" thickBot="1">
      <c r="A39" s="27" t="s">
        <v>11</v>
      </c>
      <c r="B39" s="45">
        <f>SUM(B33:B38)</f>
        <v>25955.449999999997</v>
      </c>
      <c r="C39" s="46">
        <f t="shared" ref="C39:M39" si="7">SUM(C33:C38)</f>
        <v>24013</v>
      </c>
      <c r="D39" s="46">
        <f t="shared" si="7"/>
        <v>25401.589999999997</v>
      </c>
      <c r="E39" s="46">
        <f t="shared" si="7"/>
        <v>28918.120000000003</v>
      </c>
      <c r="F39" s="46">
        <f t="shared" si="7"/>
        <v>22359.35</v>
      </c>
      <c r="G39" s="46">
        <f t="shared" si="7"/>
        <v>0</v>
      </c>
      <c r="H39" s="46">
        <f t="shared" si="7"/>
        <v>0</v>
      </c>
      <c r="I39" s="46">
        <f t="shared" si="7"/>
        <v>0</v>
      </c>
      <c r="J39" s="46">
        <f t="shared" si="7"/>
        <v>0</v>
      </c>
      <c r="K39" s="46">
        <f t="shared" si="7"/>
        <v>0</v>
      </c>
      <c r="L39" s="46">
        <f t="shared" si="7"/>
        <v>0</v>
      </c>
      <c r="M39" s="47">
        <f t="shared" si="7"/>
        <v>0</v>
      </c>
      <c r="N39" s="48">
        <f>SUM(B39:M39)</f>
        <v>126647.51000000001</v>
      </c>
    </row>
  </sheetData>
  <pageMargins left="0.15748031496062992" right="0.15748031496062992" top="0.31496062992125984" bottom="0.31496062992125984" header="0.15748031496062992" footer="0.15748031496062992"/>
  <pageSetup paperSize="8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zoomScale="80" zoomScaleNormal="80" workbookViewId="0">
      <selection activeCell="E9" sqref="E9"/>
    </sheetView>
  </sheetViews>
  <sheetFormatPr baseColWidth="10" defaultRowHeight="14.25"/>
  <cols>
    <col min="1" max="1" width="25.25" style="3" customWidth="1"/>
    <col min="2" max="2" width="19" style="3" customWidth="1"/>
    <col min="3" max="3" width="17.375" style="3" customWidth="1"/>
    <col min="4" max="4" width="16.75" style="3" customWidth="1"/>
    <col min="5" max="6" width="22.25" style="3" customWidth="1"/>
    <col min="7" max="7" width="2.5" customWidth="1"/>
  </cols>
  <sheetData>
    <row r="2" spans="1:6" ht="50.25" customHeight="1"/>
    <row r="3" spans="1:6" ht="15" thickBot="1"/>
    <row r="4" spans="1:6" ht="26.25" customHeight="1" thickBot="1">
      <c r="A4" s="52" t="s">
        <v>21</v>
      </c>
      <c r="B4" s="53"/>
      <c r="C4" s="53"/>
      <c r="D4" s="53"/>
      <c r="E4" s="53"/>
      <c r="F4" s="54"/>
    </row>
    <row r="5" spans="1:6" ht="35.450000000000003" customHeight="1" thickBot="1">
      <c r="A5" s="11" t="s">
        <v>6</v>
      </c>
      <c r="B5" s="12" t="s">
        <v>0</v>
      </c>
      <c r="C5" s="12" t="s">
        <v>1</v>
      </c>
      <c r="D5" s="12" t="s">
        <v>2</v>
      </c>
      <c r="E5" s="13" t="s">
        <v>10</v>
      </c>
      <c r="F5" s="14" t="s">
        <v>9</v>
      </c>
    </row>
    <row r="6" spans="1:6" ht="27" customHeight="1">
      <c r="A6" s="8" t="s">
        <v>5</v>
      </c>
      <c r="B6" s="9">
        <v>41160</v>
      </c>
      <c r="C6" s="9" t="s">
        <v>8</v>
      </c>
      <c r="D6" s="9" t="s">
        <v>3</v>
      </c>
      <c r="E6" s="10">
        <v>151.66999999999999</v>
      </c>
      <c r="F6" s="58">
        <v>2601.0100000000002</v>
      </c>
    </row>
    <row r="7" spans="1:6" ht="27" customHeight="1">
      <c r="A7" s="4" t="s">
        <v>7</v>
      </c>
      <c r="B7" s="2">
        <v>44360</v>
      </c>
      <c r="C7" s="2" t="s">
        <v>8</v>
      </c>
      <c r="D7" s="2" t="s">
        <v>4</v>
      </c>
      <c r="E7" s="1">
        <v>151.66999999999999</v>
      </c>
      <c r="F7" s="59">
        <v>1823.07</v>
      </c>
    </row>
    <row r="8" spans="1:6" ht="27" customHeight="1">
      <c r="A8" s="4" t="s">
        <v>7</v>
      </c>
      <c r="B8" s="2">
        <v>45831</v>
      </c>
      <c r="C8" s="2" t="s">
        <v>8</v>
      </c>
      <c r="D8" s="2" t="s">
        <v>4</v>
      </c>
      <c r="E8" s="1">
        <v>151.66999999999999</v>
      </c>
      <c r="F8" s="59">
        <v>1823.07</v>
      </c>
    </row>
    <row r="9" spans="1:6" ht="27" customHeight="1">
      <c r="A9" s="4" t="s">
        <v>7</v>
      </c>
      <c r="B9" s="2">
        <v>45829</v>
      </c>
      <c r="C9" s="2" t="s">
        <v>8</v>
      </c>
      <c r="D9" s="2" t="s">
        <v>4</v>
      </c>
      <c r="E9" s="1">
        <v>52</v>
      </c>
      <c r="F9" s="59">
        <f>52*12.02</f>
        <v>625.04</v>
      </c>
    </row>
    <row r="10" spans="1:6" ht="27" customHeight="1" thickBot="1">
      <c r="A10" s="5" t="s">
        <v>7</v>
      </c>
      <c r="B10" s="6">
        <v>46017</v>
      </c>
      <c r="C10" s="6" t="s">
        <v>8</v>
      </c>
      <c r="D10" s="6" t="s">
        <v>4</v>
      </c>
      <c r="E10" s="7">
        <v>151.66999999999999</v>
      </c>
      <c r="F10" s="60">
        <v>1823.07</v>
      </c>
    </row>
    <row r="11" spans="1:6" ht="27" customHeight="1" thickBot="1">
      <c r="A11" s="55"/>
      <c r="B11" s="56"/>
      <c r="C11" s="56"/>
      <c r="D11" s="57"/>
      <c r="E11" s="28">
        <f>SUM(E6:E10)</f>
        <v>658.68</v>
      </c>
      <c r="F11" s="61">
        <f>SUM(F6:F10)</f>
        <v>8695.26</v>
      </c>
    </row>
  </sheetData>
  <mergeCells count="2">
    <mergeCell ref="A4:F4"/>
    <mergeCell ref="A11:D11"/>
  </mergeCells>
  <pageMargins left="0.15748031496062992" right="0.27559055118110237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Chiffre d'Affaires</vt:lpstr>
      <vt:lpstr>Main d'Oeuvre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Pavaday, Christian</dc:creator>
  <cp:lastModifiedBy>Raphaël COHEN</cp:lastModifiedBy>
  <cp:lastPrinted>2026-08-11T09:10:16Z</cp:lastPrinted>
  <dcterms:created xsi:type="dcterms:W3CDTF">2026-03-09T18:16:55Z</dcterms:created>
  <dcterms:modified xsi:type="dcterms:W3CDTF">2026-08-11T09:10:38Z</dcterms:modified>
</cp:coreProperties>
</file>