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-Echange\2. Marches_publics\26005_animation cle en main ou ECO animateurs\2. DCE\1.DCE V def\"/>
    </mc:Choice>
  </mc:AlternateContent>
  <xr:revisionPtr revIDLastSave="0" documentId="13_ncr:1_{7AC20BCE-528C-43EB-8F28-1E71FF3B932A}" xr6:coauthVersionLast="47" xr6:coauthVersionMax="47" xr10:uidLastSave="{00000000-0000-0000-0000-000000000000}"/>
  <bookViews>
    <workbookView xWindow="-110" yWindow="-110" windowWidth="19420" windowHeight="10300" activeTab="1" xr2:uid="{C1746E8E-BCB7-406F-B6C1-CA10C37B9D96}"/>
  </bookViews>
  <sheets>
    <sheet name="Page de garde" sheetId="3" r:id="rId1"/>
    <sheet name="S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2" l="1"/>
  <c r="F47" i="2"/>
  <c r="F44" i="2"/>
  <c r="F42" i="2"/>
  <c r="F35" i="2"/>
  <c r="F5" i="2" l="1"/>
  <c r="F39" i="2"/>
  <c r="F40" i="2"/>
  <c r="F41" i="2"/>
  <c r="F38" i="2"/>
  <c r="F31" i="2" l="1"/>
  <c r="F30" i="2"/>
  <c r="F27" i="2"/>
  <c r="F26" i="2"/>
  <c r="F21" i="2"/>
  <c r="F14" i="2"/>
  <c r="F10" i="2"/>
  <c r="F25" i="2"/>
  <c r="F24" i="2"/>
  <c r="F23" i="2"/>
  <c r="F22" i="2"/>
  <c r="F20" i="2"/>
  <c r="F19" i="2"/>
  <c r="F18" i="2"/>
  <c r="F17" i="2"/>
  <c r="F16" i="2"/>
  <c r="F15" i="2"/>
  <c r="F9" i="2"/>
  <c r="F13" i="2"/>
  <c r="F32" i="2" l="1"/>
  <c r="F11" i="2"/>
  <c r="F29" i="2"/>
  <c r="F28" i="2"/>
  <c r="F8" i="2"/>
  <c r="F12" i="2"/>
  <c r="F7" i="2"/>
  <c r="F6" i="2"/>
  <c r="F33" i="2" l="1"/>
</calcChain>
</file>

<file path=xl/sharedStrings.xml><?xml version="1.0" encoding="utf-8"?>
<sst xmlns="http://schemas.openxmlformats.org/spreadsheetml/2006/main" count="123" uniqueCount="92">
  <si>
    <t>Forfait 6H</t>
  </si>
  <si>
    <t>Forfait 8H</t>
  </si>
  <si>
    <t>Forfait 1H30</t>
  </si>
  <si>
    <t>CODE</t>
  </si>
  <si>
    <t>INTITULE DE LA PRESTATION</t>
  </si>
  <si>
    <t>UO</t>
  </si>
  <si>
    <t>PU en €HT</t>
  </si>
  <si>
    <t>Prestations annexes</t>
  </si>
  <si>
    <t>Forfait 3H</t>
  </si>
  <si>
    <t>Forfait 1H</t>
  </si>
  <si>
    <t>Animation en visio-conférence</t>
  </si>
  <si>
    <t>Qté par an</t>
  </si>
  <si>
    <t>Total par an</t>
  </si>
  <si>
    <t>Stockage du stand "clé en main" du Syctom</t>
  </si>
  <si>
    <t>PU 1-1</t>
  </si>
  <si>
    <t>PU 1-2</t>
  </si>
  <si>
    <t>PU 1-3</t>
  </si>
  <si>
    <t>PU 1-4</t>
  </si>
  <si>
    <t>PU 1-5</t>
  </si>
  <si>
    <t>PU 1-6</t>
  </si>
  <si>
    <t>PU 1-7</t>
  </si>
  <si>
    <t>PU 1-8</t>
  </si>
  <si>
    <t>PU 1-9</t>
  </si>
  <si>
    <t>PU 1-10</t>
  </si>
  <si>
    <t>PU 1-11</t>
  </si>
  <si>
    <t>PU 1-12</t>
  </si>
  <si>
    <t>PU 1-13</t>
  </si>
  <si>
    <t>PU 1-14</t>
  </si>
  <si>
    <t>PU 1-15</t>
  </si>
  <si>
    <t>PU 1-16</t>
  </si>
  <si>
    <t>PU 1-17</t>
  </si>
  <si>
    <t>PU 1-18</t>
  </si>
  <si>
    <t>PU 1-19</t>
  </si>
  <si>
    <t>PU 1-20</t>
  </si>
  <si>
    <t>PU 1-21</t>
  </si>
  <si>
    <t>PU 1-22</t>
  </si>
  <si>
    <t>PU 1-23</t>
  </si>
  <si>
    <t>PU 1-24</t>
  </si>
  <si>
    <t>PU 1-25</t>
  </si>
  <si>
    <t>PU 1-26</t>
  </si>
  <si>
    <t>Forfait Mensuel</t>
  </si>
  <si>
    <t>PU 1-28</t>
  </si>
  <si>
    <t>Sensibilisation grand public avec 2 EA du lundi au samedi (horaire de jour)</t>
  </si>
  <si>
    <t>Sensibilisation grand public avec 3 EA du lundi au samedi (horaire de jour)</t>
  </si>
  <si>
    <t>Sensibilisation public jeune avec 2EA du lundi au samedi (horaire de jour)</t>
  </si>
  <si>
    <t>Sensibilisation public jeune avec 3EA du lundi au samedi (horaire de jour)</t>
  </si>
  <si>
    <t>PU 1-29</t>
  </si>
  <si>
    <t>Forfait 3H30</t>
  </si>
  <si>
    <t>Forfait 2H</t>
  </si>
  <si>
    <t>Participation à la conception ou l'évolution d'une animation ou d'un outil de sensibilisation spécifique</t>
  </si>
  <si>
    <t>Réunion trimestrielle - préparation, participation en présentiel de 2 heures maximum et transmission du compte-rendu de la réunion</t>
  </si>
  <si>
    <t>Pourcentage (%)</t>
  </si>
  <si>
    <t>Sensibilisation public captif avec 2 EA du lundi au samedi (horaire de jour)</t>
  </si>
  <si>
    <t>PU 1-27</t>
  </si>
  <si>
    <t xml:space="preserve">Pourcentage de majoration sur le prix unitaire PU 1-2 pour le dimanche </t>
  </si>
  <si>
    <t>Pourcentage de majoration sur le prix unitaire PU 1-7 pour le dimanche</t>
  </si>
  <si>
    <t>Pourcentage de majoration sur le prix unitaire PU 1-12 pour le dimanche</t>
  </si>
  <si>
    <t>Pourcentage de majoration sur le prix unitaire PU 1-19 pour le dimanche</t>
  </si>
  <si>
    <t>Pourcentage de majoration sur le prix unitaire PU 1-24 pour le dimanche</t>
  </si>
  <si>
    <t>Pourcentage de majoration sur le prix unitaire PU 1-24 pour le transport du stand "clé en main" du Syctom</t>
  </si>
  <si>
    <t>Pourcentage de majoration sur le prix unitaire PU 1-19 pour le transport du stand "clé en main" du Syctom</t>
  </si>
  <si>
    <t>Pourcentage de majoration sur le prix unitaire PU 1-12 pour le transport du stand "clé en main" du Syctom</t>
  </si>
  <si>
    <t>Pourcentage de majoration sur le prix unitaire PU 1-7 pour le transport du stand "clé en main" du Syctom</t>
  </si>
  <si>
    <t>Pourcentage de majoration sur le prix unitaire PU 1-2 pour le transport du stand "clé en main" du Syctom</t>
  </si>
  <si>
    <t>LOT 2 :</t>
  </si>
  <si>
    <t xml:space="preserve">Prestations de sensibilisations CLEM : quantité estimative du besoin basé sur 1 an tous les attributaires confondus </t>
  </si>
  <si>
    <t>PU 1-30</t>
  </si>
  <si>
    <t>PU 1-31</t>
  </si>
  <si>
    <t>PU 1-32</t>
  </si>
  <si>
    <t>Prestations courantes</t>
  </si>
  <si>
    <t>Partie 1</t>
  </si>
  <si>
    <t>Partie 2</t>
  </si>
  <si>
    <t>Achat du matériel pour des animations anti-gaspillage alimentaire (10 personnes maximum par créneau de 30 minutes)</t>
  </si>
  <si>
    <t>Achat du matériel pour des animations DIY (10 personnes maximum par créneau de 30 minutes)</t>
  </si>
  <si>
    <t>Achat du matériel pour des animations entretien, réparation, réemploi (10 personnes maximum par créneau de 30 minutes)</t>
  </si>
  <si>
    <t>Marché Public de Prestations de Services</t>
  </si>
  <si>
    <t>OBJET DU MARCHE</t>
  </si>
  <si>
    <t>Accompagnement à la sensibilisation des publics pour la prévention et la gestion des déchets sur le territoire du Syctom</t>
  </si>
  <si>
    <t>Maître d’ouvrage</t>
  </si>
  <si>
    <t>Syctom, l'agence métropolitaine des déchets ménagers</t>
  </si>
  <si>
    <t>86, rue Régnault</t>
  </si>
  <si>
    <t>75013 PARIS</t>
  </si>
  <si>
    <t>Service compétent :</t>
  </si>
  <si>
    <t>Direction Générale Adjointe Mobilisation Publics et Territoires</t>
  </si>
  <si>
    <t>Direction Mobilisation des Territoires – Prévention et Sensibilisation</t>
  </si>
  <si>
    <t>Scénario de Consommation pour le Lot 2</t>
  </si>
  <si>
    <t>Total en €HT par an</t>
  </si>
  <si>
    <t>TVA %</t>
  </si>
  <si>
    <t>TOTAL TTC</t>
  </si>
  <si>
    <t>TOTAL HT</t>
  </si>
  <si>
    <t xml:space="preserve">TOTAL GLOBAL TTC </t>
  </si>
  <si>
    <t xml:space="preserve">TOTAL GLOBAL 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</si>
</sst>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6" formatCode="#,##0.00\ &quot;€&quot;"/>
  </numFmts>
  <fonts count="19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3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rgb="FFFF0000"/>
      <name val="Aptos Narrow"/>
      <family val="2"/>
      <scheme val="minor"/>
    </font>
    <font>
      <b/>
      <sz val="22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1"/>
      <name val="Aptos Narrow"/>
      <family val="2"/>
      <scheme val="minor"/>
    </font>
    <font>
      <i/>
      <sz val="10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83CCEB"/>
        <bgColor indexed="64"/>
      </patternFill>
    </fill>
    <fill>
      <patternFill patternType="solid">
        <fgColor rgb="FFB4FAF7"/>
        <bgColor indexed="64"/>
      </patternFill>
    </fill>
    <fill>
      <patternFill patternType="solid">
        <fgColor rgb="FFD4FCFA"/>
        <bgColor indexed="64"/>
      </patternFill>
    </fill>
    <fill>
      <patternFill patternType="solid">
        <fgColor rgb="FFFFB7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7E6A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9" fontId="10" fillId="0" borderId="1" xfId="1" applyFont="1" applyFill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0" fillId="3" borderId="5" xfId="0" applyFill="1" applyBorder="1"/>
    <xf numFmtId="0" fontId="8" fillId="3" borderId="6" xfId="0" applyFont="1" applyFill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0" fontId="0" fillId="3" borderId="8" xfId="0" applyFill="1" applyBorder="1"/>
    <xf numFmtId="0" fontId="0" fillId="4" borderId="8" xfId="0" applyFill="1" applyBorder="1"/>
    <xf numFmtId="0" fontId="6" fillId="0" borderId="1" xfId="0" applyFont="1" applyBorder="1"/>
    <xf numFmtId="0" fontId="1" fillId="5" borderId="5" xfId="0" applyFont="1" applyFill="1" applyBorder="1"/>
    <xf numFmtId="0" fontId="8" fillId="5" borderId="6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1" fillId="5" borderId="8" xfId="0" applyFont="1" applyFill="1" applyBorder="1"/>
    <xf numFmtId="0" fontId="8" fillId="7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" fillId="7" borderId="5" xfId="0" applyFont="1" applyFill="1" applyBorder="1"/>
    <xf numFmtId="0" fontId="1" fillId="7" borderId="8" xfId="0" applyFont="1" applyFill="1" applyBorder="1"/>
    <xf numFmtId="0" fontId="1" fillId="6" borderId="8" xfId="0" applyFont="1" applyFill="1" applyBorder="1"/>
    <xf numFmtId="9" fontId="10" fillId="0" borderId="3" xfId="0" applyNumberFormat="1" applyFont="1" applyBorder="1" applyAlignment="1">
      <alignment horizontal="center" vertical="center" wrapText="1"/>
    </xf>
    <xf numFmtId="9" fontId="6" fillId="0" borderId="1" xfId="0" applyNumberFormat="1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17" xfId="0" applyFont="1" applyBorder="1" applyAlignment="1">
      <alignment vertical="center"/>
    </xf>
    <xf numFmtId="3" fontId="10" fillId="0" borderId="22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5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>
      <alignment horizontal="center" vertical="center" wrapText="1"/>
    </xf>
    <xf numFmtId="3" fontId="10" fillId="0" borderId="21" xfId="0" applyNumberFormat="1" applyFont="1" applyBorder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2" borderId="8" xfId="0" applyFill="1" applyBorder="1"/>
    <xf numFmtId="0" fontId="1" fillId="2" borderId="1" xfId="0" applyFont="1" applyFill="1" applyBorder="1" applyAlignment="1">
      <alignment wrapText="1"/>
    </xf>
    <xf numFmtId="0" fontId="0" fillId="2" borderId="2" xfId="0" applyFill="1" applyBorder="1" applyAlignment="1">
      <alignment horizontal="center" vertical="center"/>
    </xf>
    <xf numFmtId="0" fontId="0" fillId="2" borderId="10" xfId="0" applyFill="1" applyBorder="1"/>
    <xf numFmtId="0" fontId="0" fillId="2" borderId="22" xfId="0" applyFill="1" applyBorder="1" applyAlignment="1">
      <alignment horizontal="center" vertical="center"/>
    </xf>
    <xf numFmtId="0" fontId="1" fillId="8" borderId="15" xfId="0" applyFont="1" applyFill="1" applyBorder="1"/>
    <xf numFmtId="0" fontId="0" fillId="8" borderId="16" xfId="0" applyFill="1" applyBorder="1" applyAlignment="1">
      <alignment vertical="center" wrapText="1"/>
    </xf>
    <xf numFmtId="0" fontId="0" fillId="8" borderId="16" xfId="0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9" borderId="0" xfId="0" applyFill="1"/>
    <xf numFmtId="0" fontId="14" fillId="9" borderId="0" xfId="0" applyFont="1" applyFill="1" applyAlignment="1">
      <alignment horizontal="center"/>
    </xf>
    <xf numFmtId="0" fontId="13" fillId="9" borderId="0" xfId="0" applyFont="1" applyFill="1" applyAlignment="1">
      <alignment horizontal="center" vertical="center"/>
    </xf>
    <xf numFmtId="0" fontId="13" fillId="9" borderId="0" xfId="0" applyFont="1" applyFill="1" applyAlignment="1">
      <alignment horizontal="center"/>
    </xf>
    <xf numFmtId="0" fontId="11" fillId="9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4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3" borderId="6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5" borderId="6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0" fillId="7" borderId="6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6" fillId="3" borderId="8" xfId="0" applyFont="1" applyFill="1" applyBorder="1"/>
    <xf numFmtId="0" fontId="17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6" fillId="3" borderId="1" xfId="0" applyFont="1" applyFill="1" applyBorder="1" applyAlignment="1">
      <alignment vertical="center" wrapText="1"/>
    </xf>
    <xf numFmtId="0" fontId="16" fillId="4" borderId="8" xfId="0" applyFont="1" applyFill="1" applyBorder="1"/>
    <xf numFmtId="0" fontId="16" fillId="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6" fillId="4" borderId="13" xfId="0" applyFont="1" applyFill="1" applyBorder="1"/>
    <xf numFmtId="0" fontId="16" fillId="4" borderId="3" xfId="0" applyFont="1" applyFill="1" applyBorder="1" applyAlignment="1">
      <alignment vertical="center" wrapText="1"/>
    </xf>
    <xf numFmtId="0" fontId="16" fillId="4" borderId="3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 wrapText="1"/>
    </xf>
    <xf numFmtId="0" fontId="17" fillId="5" borderId="13" xfId="0" applyFont="1" applyFill="1" applyBorder="1"/>
    <xf numFmtId="0" fontId="16" fillId="5" borderId="3" xfId="0" applyFont="1" applyFill="1" applyBorder="1" applyAlignment="1">
      <alignment vertical="center" wrapText="1"/>
    </xf>
    <xf numFmtId="0" fontId="17" fillId="5" borderId="3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16" fillId="7" borderId="1" xfId="0" applyFont="1" applyFill="1" applyBorder="1" applyAlignment="1">
      <alignment vertical="center" wrapText="1"/>
    </xf>
    <xf numFmtId="0" fontId="17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/>
    </xf>
    <xf numFmtId="0" fontId="18" fillId="7" borderId="1" xfId="0" applyFont="1" applyFill="1" applyBorder="1" applyAlignment="1">
      <alignment horizontal="center" vertical="center" wrapText="1"/>
    </xf>
    <xf numFmtId="0" fontId="17" fillId="6" borderId="8" xfId="0" applyFont="1" applyFill="1" applyBorder="1"/>
    <xf numFmtId="0" fontId="16" fillId="6" borderId="1" xfId="0" applyFont="1" applyFill="1" applyBorder="1" applyAlignment="1">
      <alignment vertical="center" wrapText="1"/>
    </xf>
    <xf numFmtId="0" fontId="17" fillId="6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/>
    </xf>
    <xf numFmtId="0" fontId="17" fillId="6" borderId="13" xfId="0" applyFont="1" applyFill="1" applyBorder="1"/>
    <xf numFmtId="0" fontId="16" fillId="6" borderId="3" xfId="0" applyFont="1" applyFill="1" applyBorder="1" applyAlignment="1">
      <alignment vertical="center" wrapText="1"/>
    </xf>
    <xf numFmtId="0" fontId="17" fillId="6" borderId="3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 wrapText="1"/>
    </xf>
    <xf numFmtId="166" fontId="8" fillId="0" borderId="7" xfId="2" applyNumberFormat="1" applyFont="1" applyBorder="1" applyAlignment="1">
      <alignment horizontal="center" vertical="center" wrapText="1"/>
    </xf>
    <xf numFmtId="166" fontId="8" fillId="0" borderId="9" xfId="2" applyNumberFormat="1" applyFont="1" applyBorder="1" applyAlignment="1">
      <alignment horizontal="center" vertical="center" wrapText="1"/>
    </xf>
    <xf numFmtId="166" fontId="8" fillId="0" borderId="12" xfId="2" applyNumberFormat="1" applyFont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166" fontId="8" fillId="0" borderId="9" xfId="0" applyNumberFormat="1" applyFont="1" applyBorder="1" applyAlignment="1">
      <alignment horizontal="center" vertical="center" wrapText="1"/>
    </xf>
    <xf numFmtId="166" fontId="18" fillId="0" borderId="9" xfId="0" applyNumberFormat="1" applyFont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166" fontId="0" fillId="0" borderId="7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8" fillId="8" borderId="20" xfId="0" applyFont="1" applyFill="1" applyBorder="1" applyAlignment="1">
      <alignment horizontal="center" vertical="center" wrapText="1"/>
    </xf>
    <xf numFmtId="3" fontId="10" fillId="0" borderId="20" xfId="0" applyNumberFormat="1" applyFont="1" applyBorder="1" applyAlignment="1">
      <alignment horizontal="center" vertical="center" wrapText="1"/>
    </xf>
    <xf numFmtId="166" fontId="8" fillId="0" borderId="26" xfId="0" applyNumberFormat="1" applyFont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10" borderId="1" xfId="0" applyFont="1" applyFill="1" applyBorder="1" applyAlignment="1">
      <alignment horizontal="right"/>
    </xf>
    <xf numFmtId="166" fontId="15" fillId="10" borderId="1" xfId="0" applyNumberFormat="1" applyFont="1" applyFill="1" applyBorder="1" applyAlignment="1">
      <alignment horizontal="center"/>
    </xf>
    <xf numFmtId="0" fontId="15" fillId="0" borderId="21" xfId="0" applyFont="1" applyFill="1" applyBorder="1" applyAlignment="1">
      <alignment horizontal="right" vertical="center" wrapText="1"/>
    </xf>
    <xf numFmtId="0" fontId="15" fillId="0" borderId="27" xfId="0" applyFont="1" applyFill="1" applyBorder="1" applyAlignment="1">
      <alignment horizontal="right" vertical="center" wrapText="1"/>
    </xf>
    <xf numFmtId="0" fontId="15" fillId="0" borderId="2" xfId="0" applyFont="1" applyBorder="1" applyAlignment="1">
      <alignment horizontal="right" vertical="center"/>
    </xf>
    <xf numFmtId="0" fontId="15" fillId="0" borderId="28" xfId="0" applyFont="1" applyBorder="1" applyAlignment="1">
      <alignment horizontal="right" vertical="center"/>
    </xf>
    <xf numFmtId="0" fontId="15" fillId="0" borderId="2" xfId="0" applyFont="1" applyFill="1" applyBorder="1" applyAlignment="1">
      <alignment horizontal="right" vertical="center" wrapText="1"/>
    </xf>
    <xf numFmtId="0" fontId="15" fillId="0" borderId="28" xfId="0" applyFont="1" applyFill="1" applyBorder="1" applyAlignment="1">
      <alignment horizontal="right" vertical="center" wrapText="1"/>
    </xf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83CCEB"/>
      <color rgb="FFC3EAB4"/>
      <color rgb="FFB7E6A4"/>
      <color rgb="FFFFB793"/>
      <color rgb="FFFF9966"/>
      <color rgb="FFD4FCFA"/>
      <color rgb="FFB4FAF7"/>
      <color rgb="FFA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92075</xdr:rowOff>
    </xdr:from>
    <xdr:to>
      <xdr:col>4</xdr:col>
      <xdr:colOff>478102</xdr:colOff>
      <xdr:row>5</xdr:row>
      <xdr:rowOff>142875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882839D-F2A1-4FAA-AE04-94861A4B8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92075"/>
          <a:ext cx="3440377" cy="955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DDAA8-8FD2-4F89-9789-E54F368054C8}">
  <dimension ref="A11:G37"/>
  <sheetViews>
    <sheetView topLeftCell="A16" workbookViewId="0">
      <selection activeCell="H12" sqref="H12"/>
    </sheetView>
  </sheetViews>
  <sheetFormatPr baseColWidth="10" defaultRowHeight="14.5" x14ac:dyDescent="0.35"/>
  <cols>
    <col min="1" max="7" width="10.6328125" style="72" customWidth="1"/>
    <col min="8" max="16384" width="10.90625" style="72"/>
  </cols>
  <sheetData>
    <row r="11" spans="1:7" x14ac:dyDescent="0.35">
      <c r="A11" s="76" t="s">
        <v>75</v>
      </c>
      <c r="B11" s="76"/>
      <c r="C11" s="76"/>
      <c r="D11" s="76"/>
      <c r="E11" s="76"/>
      <c r="F11" s="76"/>
      <c r="G11" s="76"/>
    </row>
    <row r="12" spans="1:7" x14ac:dyDescent="0.35">
      <c r="A12" s="76"/>
      <c r="B12" s="76"/>
      <c r="C12" s="76"/>
      <c r="D12" s="76"/>
      <c r="E12" s="76"/>
      <c r="F12" s="76"/>
      <c r="G12" s="76"/>
    </row>
    <row r="13" spans="1:7" x14ac:dyDescent="0.35">
      <c r="A13" s="76"/>
      <c r="B13" s="76"/>
      <c r="C13" s="76"/>
      <c r="D13" s="76"/>
      <c r="E13" s="76"/>
      <c r="F13" s="76"/>
      <c r="G13" s="76"/>
    </row>
    <row r="14" spans="1:7" x14ac:dyDescent="0.35">
      <c r="A14" s="76"/>
      <c r="B14" s="76"/>
      <c r="C14" s="76"/>
      <c r="D14" s="76"/>
      <c r="E14" s="76"/>
      <c r="F14" s="76"/>
      <c r="G14" s="76"/>
    </row>
    <row r="15" spans="1:7" x14ac:dyDescent="0.35">
      <c r="A15" s="76"/>
      <c r="B15" s="76"/>
      <c r="C15" s="76"/>
      <c r="D15" s="76"/>
      <c r="E15" s="76"/>
      <c r="F15" s="76"/>
      <c r="G15" s="76"/>
    </row>
    <row r="16" spans="1:7" x14ac:dyDescent="0.35">
      <c r="A16" s="77" t="s">
        <v>85</v>
      </c>
      <c r="B16" s="77"/>
      <c r="C16" s="77"/>
      <c r="D16" s="77"/>
      <c r="E16" s="77"/>
      <c r="F16" s="77"/>
      <c r="G16" s="77"/>
    </row>
    <row r="17" spans="1:7" x14ac:dyDescent="0.35">
      <c r="A17" s="77"/>
      <c r="B17" s="77"/>
      <c r="C17" s="77"/>
      <c r="D17" s="77"/>
      <c r="E17" s="77"/>
      <c r="F17" s="77"/>
      <c r="G17" s="77"/>
    </row>
    <row r="20" spans="1:7" x14ac:dyDescent="0.35">
      <c r="C20" s="78" t="s">
        <v>76</v>
      </c>
      <c r="D20" s="78"/>
      <c r="E20" s="78"/>
    </row>
    <row r="23" spans="1:7" x14ac:dyDescent="0.35">
      <c r="A23" s="77" t="s">
        <v>77</v>
      </c>
      <c r="B23" s="77"/>
      <c r="C23" s="77"/>
      <c r="D23" s="77"/>
      <c r="E23" s="77"/>
      <c r="F23" s="77"/>
      <c r="G23" s="77"/>
    </row>
    <row r="24" spans="1:7" x14ac:dyDescent="0.35">
      <c r="A24" s="77"/>
      <c r="B24" s="77"/>
      <c r="C24" s="77"/>
      <c r="D24" s="77"/>
      <c r="E24" s="77"/>
      <c r="F24" s="77"/>
      <c r="G24" s="77"/>
    </row>
    <row r="25" spans="1:7" x14ac:dyDescent="0.35">
      <c r="A25" s="77"/>
      <c r="B25" s="77"/>
      <c r="C25" s="77"/>
      <c r="D25" s="77"/>
      <c r="E25" s="77"/>
      <c r="F25" s="77"/>
      <c r="G25" s="77"/>
    </row>
    <row r="26" spans="1:7" x14ac:dyDescent="0.35">
      <c r="A26" s="77"/>
      <c r="B26" s="77"/>
      <c r="C26" s="77"/>
      <c r="D26" s="77"/>
      <c r="E26" s="77"/>
      <c r="F26" s="77"/>
      <c r="G26" s="77"/>
    </row>
    <row r="27" spans="1:7" x14ac:dyDescent="0.35">
      <c r="A27" s="77"/>
      <c r="B27" s="77"/>
      <c r="C27" s="77"/>
      <c r="D27" s="77"/>
      <c r="E27" s="77"/>
      <c r="F27" s="77"/>
      <c r="G27" s="77"/>
    </row>
    <row r="28" spans="1:7" x14ac:dyDescent="0.35">
      <c r="A28" s="77"/>
      <c r="B28" s="77"/>
      <c r="C28" s="77"/>
      <c r="D28" s="77"/>
      <c r="E28" s="77"/>
      <c r="F28" s="77"/>
      <c r="G28" s="77"/>
    </row>
    <row r="30" spans="1:7" x14ac:dyDescent="0.35">
      <c r="D30" s="73" t="s">
        <v>78</v>
      </c>
    </row>
    <row r="31" spans="1:7" x14ac:dyDescent="0.35">
      <c r="D31" s="73" t="s">
        <v>79</v>
      </c>
    </row>
    <row r="32" spans="1:7" x14ac:dyDescent="0.35">
      <c r="D32" s="74" t="s">
        <v>80</v>
      </c>
    </row>
    <row r="33" spans="4:4" x14ac:dyDescent="0.35">
      <c r="D33" s="75" t="s">
        <v>81</v>
      </c>
    </row>
    <row r="35" spans="4:4" x14ac:dyDescent="0.35">
      <c r="D35" s="73" t="s">
        <v>82</v>
      </c>
    </row>
    <row r="36" spans="4:4" x14ac:dyDescent="0.35">
      <c r="D36" s="75" t="s">
        <v>83</v>
      </c>
    </row>
    <row r="37" spans="4:4" x14ac:dyDescent="0.35">
      <c r="D37" s="74" t="s">
        <v>84</v>
      </c>
    </row>
  </sheetData>
  <mergeCells count="4">
    <mergeCell ref="A11:G15"/>
    <mergeCell ref="A16:G17"/>
    <mergeCell ref="C20:E20"/>
    <mergeCell ref="A23:G2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DC1EB-3854-4580-929D-AAB6813E4388}">
  <dimension ref="A1:F48"/>
  <sheetViews>
    <sheetView tabSelected="1" topLeftCell="A20" zoomScale="70" zoomScaleNormal="70" workbookViewId="0">
      <selection activeCell="I32" sqref="I32"/>
    </sheetView>
  </sheetViews>
  <sheetFormatPr baseColWidth="10" defaultRowHeight="14.5" x14ac:dyDescent="0.35"/>
  <cols>
    <col min="2" max="2" width="75.1796875" customWidth="1"/>
    <col min="3" max="3" width="21.1796875" style="1" customWidth="1"/>
    <col min="4" max="4" width="16.7265625" style="1" customWidth="1"/>
    <col min="5" max="5" width="19.08984375" customWidth="1"/>
    <col min="6" max="6" width="21.7265625" style="1" customWidth="1"/>
  </cols>
  <sheetData>
    <row r="1" spans="1:6" ht="63" customHeight="1" thickBot="1" x14ac:dyDescent="0.4">
      <c r="A1" s="40" t="s">
        <v>64</v>
      </c>
      <c r="B1" s="79" t="s">
        <v>65</v>
      </c>
      <c r="C1" s="79"/>
      <c r="D1" s="79"/>
      <c r="E1" s="79"/>
      <c r="F1" s="80"/>
    </row>
    <row r="2" spans="1:6" ht="15" customHeight="1" x14ac:dyDescent="0.35">
      <c r="A2" s="39"/>
      <c r="B2" s="81"/>
      <c r="C2" s="81"/>
      <c r="D2" s="81"/>
      <c r="E2" s="81"/>
    </row>
    <row r="3" spans="1:6" ht="15" customHeight="1" thickBot="1" x14ac:dyDescent="0.4">
      <c r="A3" s="37" t="s">
        <v>70</v>
      </c>
      <c r="B3" s="38" t="s">
        <v>69</v>
      </c>
      <c r="C3" s="58"/>
      <c r="D3" s="38"/>
      <c r="E3" s="38"/>
    </row>
    <row r="4" spans="1:6" ht="15.75" customHeight="1" thickBot="1" x14ac:dyDescent="0.4">
      <c r="A4" s="26" t="s">
        <v>3</v>
      </c>
      <c r="B4" s="27" t="s">
        <v>4</v>
      </c>
      <c r="C4" s="26" t="s">
        <v>5</v>
      </c>
      <c r="D4" s="28" t="s">
        <v>11</v>
      </c>
      <c r="E4" s="29" t="s">
        <v>6</v>
      </c>
      <c r="F4" s="30" t="s">
        <v>86</v>
      </c>
    </row>
    <row r="5" spans="1:6" x14ac:dyDescent="0.35">
      <c r="A5" s="9" t="s">
        <v>14</v>
      </c>
      <c r="B5" s="86" t="s">
        <v>42</v>
      </c>
      <c r="C5" s="59" t="s">
        <v>2</v>
      </c>
      <c r="D5" s="10">
        <v>10</v>
      </c>
      <c r="E5" s="11"/>
      <c r="F5" s="127">
        <f>E5*D5</f>
        <v>0</v>
      </c>
    </row>
    <row r="6" spans="1:6" x14ac:dyDescent="0.35">
      <c r="A6" s="12" t="s">
        <v>15</v>
      </c>
      <c r="B6" s="87"/>
      <c r="C6" s="60" t="s">
        <v>8</v>
      </c>
      <c r="D6" s="2">
        <v>40</v>
      </c>
      <c r="E6" s="6"/>
      <c r="F6" s="128">
        <f>E6*D6</f>
        <v>0</v>
      </c>
    </row>
    <row r="7" spans="1:6" x14ac:dyDescent="0.35">
      <c r="A7" s="12" t="s">
        <v>16</v>
      </c>
      <c r="B7" s="87"/>
      <c r="C7" s="60" t="s">
        <v>0</v>
      </c>
      <c r="D7" s="2">
        <v>40</v>
      </c>
      <c r="E7" s="6"/>
      <c r="F7" s="128">
        <f>E7*D7</f>
        <v>0</v>
      </c>
    </row>
    <row r="8" spans="1:6" x14ac:dyDescent="0.35">
      <c r="A8" s="12" t="s">
        <v>17</v>
      </c>
      <c r="B8" s="87"/>
      <c r="C8" s="60" t="s">
        <v>1</v>
      </c>
      <c r="D8" s="2">
        <v>40</v>
      </c>
      <c r="E8" s="6"/>
      <c r="F8" s="128">
        <f>E8*D8</f>
        <v>0</v>
      </c>
    </row>
    <row r="9" spans="1:6" s="97" customFormat="1" ht="23.25" customHeight="1" x14ac:dyDescent="0.35">
      <c r="A9" s="93" t="s">
        <v>18</v>
      </c>
      <c r="B9" s="94" t="s">
        <v>54</v>
      </c>
      <c r="C9" s="95" t="s">
        <v>51</v>
      </c>
      <c r="D9" s="96">
        <v>20</v>
      </c>
      <c r="E9" s="7"/>
      <c r="F9" s="129">
        <f>((D9)*(1+E9)*(E6))</f>
        <v>0</v>
      </c>
    </row>
    <row r="10" spans="1:6" s="97" customFormat="1" ht="31.5" customHeight="1" x14ac:dyDescent="0.35">
      <c r="A10" s="93" t="s">
        <v>19</v>
      </c>
      <c r="B10" s="98" t="s">
        <v>63</v>
      </c>
      <c r="C10" s="95" t="s">
        <v>51</v>
      </c>
      <c r="D10" s="96">
        <v>4</v>
      </c>
      <c r="E10" s="8"/>
      <c r="F10" s="129">
        <f>((D10)*(1+E10)*(E6))</f>
        <v>0</v>
      </c>
    </row>
    <row r="11" spans="1:6" ht="15" customHeight="1" x14ac:dyDescent="0.35">
      <c r="A11" s="13" t="s">
        <v>20</v>
      </c>
      <c r="B11" s="82" t="s">
        <v>43</v>
      </c>
      <c r="C11" s="61" t="s">
        <v>0</v>
      </c>
      <c r="D11" s="4">
        <v>20</v>
      </c>
      <c r="E11" s="6"/>
      <c r="F11" s="128">
        <f>E11*D11</f>
        <v>0</v>
      </c>
    </row>
    <row r="12" spans="1:6" x14ac:dyDescent="0.35">
      <c r="A12" s="13" t="s">
        <v>21</v>
      </c>
      <c r="B12" s="82"/>
      <c r="C12" s="61" t="s">
        <v>1</v>
      </c>
      <c r="D12" s="4">
        <v>20</v>
      </c>
      <c r="E12" s="6"/>
      <c r="F12" s="128">
        <f>E12*D12</f>
        <v>0</v>
      </c>
    </row>
    <row r="13" spans="1:6" s="97" customFormat="1" x14ac:dyDescent="0.35">
      <c r="A13" s="99" t="s">
        <v>22</v>
      </c>
      <c r="B13" s="100" t="s">
        <v>55</v>
      </c>
      <c r="C13" s="101" t="s">
        <v>51</v>
      </c>
      <c r="D13" s="102">
        <v>20</v>
      </c>
      <c r="E13" s="7"/>
      <c r="F13" s="129">
        <f>((D13)*(1+E13)*(E11))</f>
        <v>0</v>
      </c>
    </row>
    <row r="14" spans="1:6" s="97" customFormat="1" ht="29.5" thickBot="1" x14ac:dyDescent="0.4">
      <c r="A14" s="103" t="s">
        <v>23</v>
      </c>
      <c r="B14" s="104" t="s">
        <v>62</v>
      </c>
      <c r="C14" s="105" t="s">
        <v>51</v>
      </c>
      <c r="D14" s="106">
        <v>4</v>
      </c>
      <c r="E14" s="24"/>
      <c r="F14" s="130">
        <f>((D14)*(1+E14)*(E11))</f>
        <v>0</v>
      </c>
    </row>
    <row r="15" spans="1:6" ht="14.5" customHeight="1" x14ac:dyDescent="0.35">
      <c r="A15" s="15" t="s">
        <v>24</v>
      </c>
      <c r="B15" s="88" t="s">
        <v>52</v>
      </c>
      <c r="C15" s="62" t="s">
        <v>2</v>
      </c>
      <c r="D15" s="16">
        <v>30</v>
      </c>
      <c r="E15" s="17"/>
      <c r="F15" s="131">
        <f>E15*D15</f>
        <v>0</v>
      </c>
    </row>
    <row r="16" spans="1:6" x14ac:dyDescent="0.35">
      <c r="A16" s="18" t="s">
        <v>25</v>
      </c>
      <c r="B16" s="89"/>
      <c r="C16" s="63" t="s">
        <v>8</v>
      </c>
      <c r="D16" s="5">
        <v>50</v>
      </c>
      <c r="E16" s="14"/>
      <c r="F16" s="132">
        <f>E16*D16</f>
        <v>0</v>
      </c>
    </row>
    <row r="17" spans="1:6" x14ac:dyDescent="0.35">
      <c r="A17" s="18" t="s">
        <v>26</v>
      </c>
      <c r="B17" s="33" t="s">
        <v>56</v>
      </c>
      <c r="C17" s="63" t="s">
        <v>51</v>
      </c>
      <c r="D17" s="5">
        <v>10</v>
      </c>
      <c r="E17" s="25"/>
      <c r="F17" s="128">
        <f>((D17)*(1+E17)*(E16))</f>
        <v>0</v>
      </c>
    </row>
    <row r="18" spans="1:6" ht="29" x14ac:dyDescent="0.35">
      <c r="A18" s="18" t="s">
        <v>27</v>
      </c>
      <c r="B18" s="32" t="s">
        <v>72</v>
      </c>
      <c r="C18" s="64" t="s">
        <v>2</v>
      </c>
      <c r="D18" s="5">
        <v>30</v>
      </c>
      <c r="E18" s="14"/>
      <c r="F18" s="132">
        <f>E18*D18</f>
        <v>0</v>
      </c>
    </row>
    <row r="19" spans="1:6" ht="29" x14ac:dyDescent="0.35">
      <c r="A19" s="18" t="s">
        <v>28</v>
      </c>
      <c r="B19" s="32" t="s">
        <v>73</v>
      </c>
      <c r="C19" s="64" t="s">
        <v>2</v>
      </c>
      <c r="D19" s="5">
        <v>30</v>
      </c>
      <c r="E19" s="14"/>
      <c r="F19" s="132">
        <f>E19*D19</f>
        <v>0</v>
      </c>
    </row>
    <row r="20" spans="1:6" ht="29" x14ac:dyDescent="0.35">
      <c r="A20" s="18" t="s">
        <v>29</v>
      </c>
      <c r="B20" s="32" t="s">
        <v>74</v>
      </c>
      <c r="C20" s="64" t="s">
        <v>2</v>
      </c>
      <c r="D20" s="5">
        <v>30</v>
      </c>
      <c r="E20" s="14"/>
      <c r="F20" s="132">
        <f>E20*D20</f>
        <v>0</v>
      </c>
    </row>
    <row r="21" spans="1:6" s="97" customFormat="1" ht="29.5" thickBot="1" x14ac:dyDescent="0.4">
      <c r="A21" s="107" t="s">
        <v>30</v>
      </c>
      <c r="B21" s="108" t="s">
        <v>61</v>
      </c>
      <c r="C21" s="109" t="s">
        <v>51</v>
      </c>
      <c r="D21" s="110">
        <v>4</v>
      </c>
      <c r="E21" s="24"/>
      <c r="F21" s="130">
        <f>((D21)*(1+E21)*(E16))</f>
        <v>0</v>
      </c>
    </row>
    <row r="22" spans="1:6" x14ac:dyDescent="0.35">
      <c r="A22" s="21" t="s">
        <v>31</v>
      </c>
      <c r="B22" s="90" t="s">
        <v>44</v>
      </c>
      <c r="C22" s="65" t="s">
        <v>2</v>
      </c>
      <c r="D22" s="31">
        <v>20</v>
      </c>
      <c r="E22" s="11"/>
      <c r="F22" s="127">
        <f>E22*D22</f>
        <v>0</v>
      </c>
    </row>
    <row r="23" spans="1:6" x14ac:dyDescent="0.35">
      <c r="A23" s="22" t="s">
        <v>32</v>
      </c>
      <c r="B23" s="91"/>
      <c r="C23" s="66" t="s">
        <v>8</v>
      </c>
      <c r="D23" s="19">
        <v>5</v>
      </c>
      <c r="E23" s="6"/>
      <c r="F23" s="128">
        <f>E23*D23</f>
        <v>0</v>
      </c>
    </row>
    <row r="24" spans="1:6" x14ac:dyDescent="0.35">
      <c r="A24" s="22" t="s">
        <v>33</v>
      </c>
      <c r="B24" s="91"/>
      <c r="C24" s="66" t="s">
        <v>0</v>
      </c>
      <c r="D24" s="19">
        <v>15</v>
      </c>
      <c r="E24" s="6"/>
      <c r="F24" s="128">
        <f>E24*D24</f>
        <v>0</v>
      </c>
    </row>
    <row r="25" spans="1:6" x14ac:dyDescent="0.35">
      <c r="A25" s="22" t="s">
        <v>34</v>
      </c>
      <c r="B25" s="91"/>
      <c r="C25" s="66" t="s">
        <v>1</v>
      </c>
      <c r="D25" s="19">
        <v>30</v>
      </c>
      <c r="E25" s="6"/>
      <c r="F25" s="128">
        <f>E25*D25</f>
        <v>0</v>
      </c>
    </row>
    <row r="26" spans="1:6" s="97" customFormat="1" x14ac:dyDescent="0.35">
      <c r="A26" s="111" t="s">
        <v>35</v>
      </c>
      <c r="B26" s="112" t="s">
        <v>57</v>
      </c>
      <c r="C26" s="113" t="s">
        <v>51</v>
      </c>
      <c r="D26" s="114">
        <v>20</v>
      </c>
      <c r="E26" s="7"/>
      <c r="F26" s="129">
        <f>((D26)*(1+E26)*(E23))</f>
        <v>0</v>
      </c>
    </row>
    <row r="27" spans="1:6" s="97" customFormat="1" ht="29" x14ac:dyDescent="0.35">
      <c r="A27" s="111" t="s">
        <v>36</v>
      </c>
      <c r="B27" s="112" t="s">
        <v>60</v>
      </c>
      <c r="C27" s="113" t="s">
        <v>51</v>
      </c>
      <c r="D27" s="115">
        <v>4</v>
      </c>
      <c r="E27" s="8"/>
      <c r="F27" s="129">
        <f>((D27)*(1+E27)*(E23))</f>
        <v>0</v>
      </c>
    </row>
    <row r="28" spans="1:6" x14ac:dyDescent="0.35">
      <c r="A28" s="23" t="s">
        <v>37</v>
      </c>
      <c r="B28" s="83" t="s">
        <v>45</v>
      </c>
      <c r="C28" s="67" t="s">
        <v>0</v>
      </c>
      <c r="D28" s="20">
        <v>10</v>
      </c>
      <c r="E28" s="6"/>
      <c r="F28" s="128">
        <f>E28*D28</f>
        <v>0</v>
      </c>
    </row>
    <row r="29" spans="1:6" x14ac:dyDescent="0.35">
      <c r="A29" s="23" t="s">
        <v>38</v>
      </c>
      <c r="B29" s="83"/>
      <c r="C29" s="67" t="s">
        <v>1</v>
      </c>
      <c r="D29" s="20">
        <v>10</v>
      </c>
      <c r="E29" s="6"/>
      <c r="F29" s="128">
        <f>E29*D29</f>
        <v>0</v>
      </c>
    </row>
    <row r="30" spans="1:6" s="97" customFormat="1" x14ac:dyDescent="0.35">
      <c r="A30" s="116" t="s">
        <v>39</v>
      </c>
      <c r="B30" s="117" t="s">
        <v>58</v>
      </c>
      <c r="C30" s="118" t="s">
        <v>51</v>
      </c>
      <c r="D30" s="119">
        <v>10</v>
      </c>
      <c r="E30" s="7"/>
      <c r="F30" s="129">
        <f>((D30)*(1+E30)*(E28))</f>
        <v>0</v>
      </c>
    </row>
    <row r="31" spans="1:6" s="97" customFormat="1" ht="29.5" thickBot="1" x14ac:dyDescent="0.4">
      <c r="A31" s="120" t="s">
        <v>53</v>
      </c>
      <c r="B31" s="121" t="s">
        <v>59</v>
      </c>
      <c r="C31" s="122" t="s">
        <v>51</v>
      </c>
      <c r="D31" s="123">
        <v>4</v>
      </c>
      <c r="E31" s="24"/>
      <c r="F31" s="130">
        <f>((D31)*(1+E31)*(E28))</f>
        <v>0</v>
      </c>
    </row>
    <row r="32" spans="1:6" ht="29.5" thickBot="1" x14ac:dyDescent="0.4">
      <c r="A32" s="55" t="s">
        <v>41</v>
      </c>
      <c r="B32" s="56" t="s">
        <v>50</v>
      </c>
      <c r="C32" s="57" t="s">
        <v>48</v>
      </c>
      <c r="D32" s="137">
        <v>4</v>
      </c>
      <c r="E32" s="138"/>
      <c r="F32" s="139">
        <f>E32*D32</f>
        <v>0</v>
      </c>
    </row>
    <row r="33" spans="1:6" s="136" customFormat="1" x14ac:dyDescent="0.35">
      <c r="A33" s="133"/>
      <c r="B33" s="134"/>
      <c r="C33" s="135"/>
      <c r="D33" s="149" t="s">
        <v>89</v>
      </c>
      <c r="E33" s="150"/>
      <c r="F33" s="140">
        <f>SUM(F5:F32)</f>
        <v>0</v>
      </c>
    </row>
    <row r="34" spans="1:6" x14ac:dyDescent="0.35">
      <c r="B34" s="34"/>
      <c r="C34" s="35"/>
      <c r="D34" s="141" t="s">
        <v>87</v>
      </c>
      <c r="E34" s="142"/>
      <c r="F34" s="142"/>
    </row>
    <row r="35" spans="1:6" x14ac:dyDescent="0.35">
      <c r="B35" s="34"/>
      <c r="C35" s="35"/>
      <c r="D35" s="147" t="s">
        <v>88</v>
      </c>
      <c r="E35" s="148"/>
      <c r="F35" s="140">
        <f>F33*(1+E34)</f>
        <v>0</v>
      </c>
    </row>
    <row r="36" spans="1:6" ht="15" thickBot="1" x14ac:dyDescent="0.4">
      <c r="A36" s="37" t="s">
        <v>71</v>
      </c>
      <c r="B36" s="92" t="s">
        <v>7</v>
      </c>
      <c r="C36" s="92"/>
      <c r="D36" s="92"/>
      <c r="E36" s="92"/>
    </row>
    <row r="37" spans="1:6" ht="15" thickBot="1" x14ac:dyDescent="0.4">
      <c r="A37" s="42" t="s">
        <v>3</v>
      </c>
      <c r="B37" s="43" t="s">
        <v>4</v>
      </c>
      <c r="C37" s="68" t="s">
        <v>5</v>
      </c>
      <c r="D37" s="36" t="s">
        <v>11</v>
      </c>
      <c r="E37" s="44" t="s">
        <v>6</v>
      </c>
      <c r="F37" s="45" t="s">
        <v>12</v>
      </c>
    </row>
    <row r="38" spans="1:6" x14ac:dyDescent="0.35">
      <c r="A38" s="47" t="s">
        <v>46</v>
      </c>
      <c r="B38" s="48" t="s">
        <v>10</v>
      </c>
      <c r="C38" s="69" t="s">
        <v>9</v>
      </c>
      <c r="D38" s="49">
        <v>1</v>
      </c>
      <c r="E38" s="46"/>
      <c r="F38" s="124">
        <f>E38*D38</f>
        <v>0</v>
      </c>
    </row>
    <row r="39" spans="1:6" x14ac:dyDescent="0.35">
      <c r="A39" s="50" t="s">
        <v>66</v>
      </c>
      <c r="B39" s="51" t="s">
        <v>13</v>
      </c>
      <c r="C39" s="70" t="s">
        <v>40</v>
      </c>
      <c r="D39" s="52">
        <v>12</v>
      </c>
      <c r="E39" s="3"/>
      <c r="F39" s="125">
        <f t="shared" ref="F39:F41" si="0">E39*D39</f>
        <v>0</v>
      </c>
    </row>
    <row r="40" spans="1:6" x14ac:dyDescent="0.35">
      <c r="A40" s="50" t="s">
        <v>67</v>
      </c>
      <c r="B40" s="84" t="s">
        <v>49</v>
      </c>
      <c r="C40" s="70" t="s">
        <v>9</v>
      </c>
      <c r="D40" s="52">
        <v>5</v>
      </c>
      <c r="E40" s="3"/>
      <c r="F40" s="125">
        <f t="shared" si="0"/>
        <v>0</v>
      </c>
    </row>
    <row r="41" spans="1:6" ht="15" customHeight="1" thickBot="1" x14ac:dyDescent="0.4">
      <c r="A41" s="53" t="s">
        <v>68</v>
      </c>
      <c r="B41" s="85"/>
      <c r="C41" s="71" t="s">
        <v>47</v>
      </c>
      <c r="D41" s="54">
        <v>5</v>
      </c>
      <c r="E41" s="41"/>
      <c r="F41" s="126">
        <f t="shared" si="0"/>
        <v>0</v>
      </c>
    </row>
    <row r="42" spans="1:6" x14ac:dyDescent="0.35">
      <c r="D42" s="145" t="s">
        <v>89</v>
      </c>
      <c r="E42" s="146"/>
      <c r="F42" s="140">
        <f>SUM(F38:F41)</f>
        <v>0</v>
      </c>
    </row>
    <row r="43" spans="1:6" x14ac:dyDescent="0.35">
      <c r="D43" s="141" t="s">
        <v>87</v>
      </c>
      <c r="E43" s="142"/>
      <c r="F43" s="142"/>
    </row>
    <row r="44" spans="1:6" x14ac:dyDescent="0.35">
      <c r="D44" s="147" t="s">
        <v>88</v>
      </c>
      <c r="E44" s="148"/>
      <c r="F44" s="140">
        <f>F42*(1+E43)</f>
        <v>0</v>
      </c>
    </row>
    <row r="47" spans="1:6" ht="37.5" customHeight="1" x14ac:dyDescent="0.35">
      <c r="D47" s="143" t="s">
        <v>91</v>
      </c>
      <c r="E47" s="143"/>
      <c r="F47" s="144">
        <f>F33+F42</f>
        <v>0</v>
      </c>
    </row>
    <row r="48" spans="1:6" ht="37.5" customHeight="1" x14ac:dyDescent="0.35">
      <c r="D48" s="143" t="s">
        <v>90</v>
      </c>
      <c r="E48" s="143"/>
      <c r="F48" s="144">
        <f>F44+F35</f>
        <v>0</v>
      </c>
    </row>
  </sheetData>
  <protectedRanges>
    <protectedRange sqref="E5:E8 E10 E14 E21 E27 E31" name="Plage1"/>
    <protectedRange sqref="E9" name="Plage1_1"/>
    <protectedRange sqref="E11:E13" name="Plage1_2"/>
    <protectedRange sqref="E22:E26" name="Plage1_3"/>
    <protectedRange sqref="E28:E30" name="Plage1_4"/>
    <protectedRange sqref="E32:E33 E38:E42" name="Plage1_5"/>
  </protectedRanges>
  <mergeCells count="17">
    <mergeCell ref="E43:F43"/>
    <mergeCell ref="D47:E47"/>
    <mergeCell ref="D48:E48"/>
    <mergeCell ref="D42:E42"/>
    <mergeCell ref="D44:E44"/>
    <mergeCell ref="B1:F1"/>
    <mergeCell ref="B2:E2"/>
    <mergeCell ref="B11:B12"/>
    <mergeCell ref="B28:B29"/>
    <mergeCell ref="B40:B41"/>
    <mergeCell ref="B5:B8"/>
    <mergeCell ref="B15:B16"/>
    <mergeCell ref="B22:B25"/>
    <mergeCell ref="B36:E36"/>
    <mergeCell ref="E34:F34"/>
    <mergeCell ref="D33:E33"/>
    <mergeCell ref="D35:E35"/>
  </mergeCells>
  <phoneticPr fontId="5" type="noConversion"/>
  <pageMargins left="0.7" right="0.7" top="0.75" bottom="0.75" header="0.3" footer="0.3"/>
  <ignoredErrors>
    <ignoredError sqref="F17 F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syctom</dc:creator>
  <cp:lastModifiedBy>GRUNBAUM Ariana</cp:lastModifiedBy>
  <dcterms:created xsi:type="dcterms:W3CDTF">2026-01-26T12:04:45Z</dcterms:created>
  <dcterms:modified xsi:type="dcterms:W3CDTF">2026-04-30T14:13:20Z</dcterms:modified>
</cp:coreProperties>
</file>