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pusconcepts.sharepoint.com/sites/OC/Documents partages/02d-Prod 300/301-Coeur de Ville-Vincennes/252427-CDV-Moe C-MEC Désenfumage/02. Docs Opus/CCTP/3.DCE/Lot 01 - Désenfumage/"/>
    </mc:Choice>
  </mc:AlternateContent>
  <xr:revisionPtr revIDLastSave="721" documentId="8_{5E4ECE32-F278-4B39-AD77-89A512D011DF}" xr6:coauthVersionLast="47" xr6:coauthVersionMax="47" xr10:uidLastSave="{5D734222-ACAB-430E-B37A-0D1D42E32AA4}"/>
  <bookViews>
    <workbookView xWindow="57480" yWindow="-120" windowWidth="29040" windowHeight="15720" xr2:uid="{00000000-000D-0000-FFFF-FFFF00000000}"/>
  </bookViews>
  <sheets>
    <sheet name="252427-301-Lot 01 DSF" sheetId="1" r:id="rId1"/>
  </sheets>
  <definedNames>
    <definedName name="_xlnm.Print_Titles" localSheetId="0">'252427-301-Lot 01 DSF'!$2:$11</definedName>
    <definedName name="_xlnm.Print_Area" localSheetId="0">'252427-301-Lot 01 DSF'!$A$1:$J$489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1" i="1" l="1"/>
  <c r="H482" i="1"/>
  <c r="H480" i="1"/>
  <c r="H476" i="1"/>
  <c r="H477" i="1"/>
  <c r="H475" i="1"/>
  <c r="H471" i="1"/>
  <c r="H472" i="1"/>
  <c r="H470" i="1"/>
  <c r="H463" i="1"/>
  <c r="H456" i="1"/>
  <c r="H457" i="1"/>
  <c r="H458" i="1"/>
  <c r="H455" i="1"/>
  <c r="H448" i="1"/>
  <c r="H449" i="1"/>
  <c r="H442" i="1"/>
  <c r="H443" i="1"/>
  <c r="H444" i="1"/>
  <c r="H447" i="1"/>
  <c r="H441" i="1"/>
  <c r="H434" i="1"/>
  <c r="H435" i="1"/>
  <c r="H436" i="1"/>
  <c r="H437" i="1"/>
  <c r="H433" i="1"/>
  <c r="H427" i="1"/>
  <c r="H428" i="1"/>
  <c r="H429" i="1"/>
  <c r="H430" i="1"/>
  <c r="H426" i="1"/>
  <c r="H422" i="1"/>
  <c r="H414" i="1"/>
  <c r="H415" i="1"/>
  <c r="H416" i="1"/>
  <c r="H413" i="1"/>
  <c r="H410" i="1"/>
  <c r="H409" i="1"/>
  <c r="H398" i="1"/>
  <c r="H399" i="1"/>
  <c r="H400" i="1"/>
  <c r="H401" i="1"/>
  <c r="H402" i="1"/>
  <c r="H403" i="1"/>
  <c r="H404" i="1"/>
  <c r="H405" i="1"/>
  <c r="H406" i="1"/>
  <c r="H397" i="1"/>
  <c r="H389" i="1"/>
  <c r="H390" i="1"/>
  <c r="H391" i="1"/>
  <c r="H388" i="1"/>
  <c r="H382" i="1"/>
  <c r="H383" i="1"/>
  <c r="H384" i="1"/>
  <c r="H381" i="1"/>
  <c r="H375" i="1"/>
  <c r="H376" i="1"/>
  <c r="H377" i="1"/>
  <c r="H378" i="1"/>
  <c r="H374" i="1"/>
  <c r="H371" i="1"/>
  <c r="H370" i="1"/>
  <c r="H362" i="1"/>
  <c r="H363" i="1"/>
  <c r="H364" i="1"/>
  <c r="H361" i="1"/>
  <c r="H358" i="1"/>
  <c r="H353" i="1"/>
  <c r="H354" i="1"/>
  <c r="H355" i="1"/>
  <c r="H352" i="1"/>
  <c r="H346" i="1"/>
  <c r="H345" i="1"/>
  <c r="H341" i="1"/>
  <c r="H342" i="1"/>
  <c r="H340" i="1"/>
  <c r="H327" i="1"/>
  <c r="H328" i="1"/>
  <c r="H329" i="1"/>
  <c r="H330" i="1"/>
  <c r="H331" i="1"/>
  <c r="H332" i="1"/>
  <c r="H333" i="1"/>
  <c r="H334" i="1"/>
  <c r="H335" i="1"/>
  <c r="H336" i="1"/>
  <c r="H337" i="1"/>
  <c r="H326" i="1"/>
  <c r="H313" i="1"/>
  <c r="H314" i="1"/>
  <c r="H315" i="1"/>
  <c r="H316" i="1"/>
  <c r="H317" i="1"/>
  <c r="H318" i="1"/>
  <c r="H319" i="1"/>
  <c r="H320" i="1"/>
  <c r="H321" i="1"/>
  <c r="H322" i="1"/>
  <c r="H323" i="1"/>
  <c r="H312" i="1"/>
  <c r="H309" i="1"/>
  <c r="H308" i="1"/>
  <c r="H305" i="1"/>
  <c r="H306" i="1"/>
  <c r="H304" i="1"/>
  <c r="H297" i="1"/>
  <c r="H298" i="1"/>
  <c r="H299" i="1"/>
  <c r="H296" i="1"/>
  <c r="H293" i="1"/>
  <c r="H292" i="1"/>
  <c r="H288" i="1"/>
  <c r="H289" i="1"/>
  <c r="H287" i="1"/>
  <c r="H281" i="1"/>
  <c r="H280" i="1"/>
  <c r="H276" i="1"/>
  <c r="H277" i="1"/>
  <c r="H275" i="1"/>
  <c r="H263" i="1"/>
  <c r="H264" i="1"/>
  <c r="H265" i="1"/>
  <c r="H266" i="1"/>
  <c r="H267" i="1"/>
  <c r="H268" i="1"/>
  <c r="H269" i="1"/>
  <c r="H270" i="1"/>
  <c r="H271" i="1"/>
  <c r="H272" i="1"/>
  <c r="H262" i="1"/>
  <c r="H249" i="1"/>
  <c r="H250" i="1"/>
  <c r="H251" i="1"/>
  <c r="H252" i="1"/>
  <c r="H253" i="1"/>
  <c r="H254" i="1"/>
  <c r="H255" i="1"/>
  <c r="H256" i="1"/>
  <c r="H257" i="1"/>
  <c r="H258" i="1"/>
  <c r="H259" i="1"/>
  <c r="H248" i="1"/>
  <c r="H245" i="1"/>
  <c r="H244" i="1"/>
  <c r="H241" i="1"/>
  <c r="H242" i="1"/>
  <c r="H240" i="1"/>
  <c r="H231" i="1"/>
  <c r="H232" i="1"/>
  <c r="H233" i="1"/>
  <c r="H234" i="1"/>
  <c r="H235" i="1"/>
  <c r="H230" i="1"/>
  <c r="H227" i="1"/>
  <c r="H223" i="1"/>
  <c r="H224" i="1"/>
  <c r="H222" i="1"/>
  <c r="H216" i="1"/>
  <c r="H215" i="1"/>
  <c r="H211" i="1"/>
  <c r="H212" i="1"/>
  <c r="H210" i="1"/>
  <c r="H197" i="1"/>
  <c r="H198" i="1"/>
  <c r="H199" i="1"/>
  <c r="H200" i="1"/>
  <c r="H201" i="1"/>
  <c r="H202" i="1"/>
  <c r="H203" i="1"/>
  <c r="H204" i="1"/>
  <c r="H205" i="1"/>
  <c r="H206" i="1"/>
  <c r="H207" i="1"/>
  <c r="H196" i="1"/>
  <c r="H193" i="1"/>
  <c r="H189" i="1"/>
  <c r="H190" i="1"/>
  <c r="H191" i="1"/>
  <c r="H188" i="1"/>
  <c r="H180" i="1"/>
  <c r="H181" i="1"/>
  <c r="H182" i="1"/>
  <c r="H183" i="1"/>
  <c r="H179" i="1"/>
  <c r="H175" i="1"/>
  <c r="H176" i="1"/>
  <c r="H174" i="1"/>
  <c r="H168" i="1"/>
  <c r="H169" i="1"/>
  <c r="H170" i="1"/>
  <c r="H167" i="1"/>
  <c r="H161" i="1"/>
  <c r="H160" i="1"/>
  <c r="H158" i="1"/>
  <c r="H150" i="1"/>
  <c r="H151" i="1"/>
  <c r="H152" i="1"/>
  <c r="H153" i="1"/>
  <c r="H149" i="1"/>
  <c r="H146" i="1"/>
  <c r="H145" i="1"/>
  <c r="H140" i="1"/>
  <c r="H141" i="1"/>
  <c r="H142" i="1"/>
  <c r="H139" i="1"/>
  <c r="H130" i="1"/>
  <c r="H131" i="1"/>
  <c r="H132" i="1"/>
  <c r="H133" i="1"/>
  <c r="H134" i="1"/>
  <c r="H135" i="1"/>
  <c r="H129" i="1"/>
  <c r="H120" i="1"/>
  <c r="H121" i="1"/>
  <c r="H122" i="1"/>
  <c r="H123" i="1"/>
  <c r="H124" i="1"/>
  <c r="H125" i="1"/>
  <c r="H126" i="1"/>
  <c r="H119" i="1"/>
  <c r="H113" i="1"/>
  <c r="H114" i="1"/>
  <c r="H115" i="1"/>
  <c r="H112" i="1"/>
  <c r="H107" i="1"/>
  <c r="H108" i="1"/>
  <c r="H109" i="1"/>
  <c r="H106" i="1"/>
  <c r="H89" i="1"/>
  <c r="H90" i="1"/>
  <c r="H91" i="1"/>
  <c r="H92" i="1"/>
  <c r="H93" i="1"/>
  <c r="H94" i="1"/>
  <c r="H95" i="1"/>
  <c r="H97" i="1"/>
  <c r="H98" i="1"/>
  <c r="H99" i="1"/>
  <c r="H101" i="1"/>
  <c r="H102" i="1"/>
  <c r="H103" i="1"/>
  <c r="H87" i="1"/>
  <c r="H79" i="1"/>
  <c r="H80" i="1"/>
  <c r="H81" i="1"/>
  <c r="H82" i="1"/>
  <c r="H78" i="1"/>
  <c r="H75" i="1"/>
  <c r="H74" i="1"/>
  <c r="H69" i="1"/>
  <c r="H70" i="1"/>
  <c r="H71" i="1"/>
  <c r="H68" i="1"/>
  <c r="I58" i="1"/>
  <c r="H59" i="1"/>
  <c r="I59" i="1" s="1"/>
  <c r="H60" i="1"/>
  <c r="H61" i="1"/>
  <c r="H62" i="1"/>
  <c r="H63" i="1"/>
  <c r="H64" i="1"/>
  <c r="H58" i="1"/>
  <c r="H50" i="1"/>
  <c r="H51" i="1"/>
  <c r="H52" i="1"/>
  <c r="H53" i="1"/>
  <c r="H54" i="1"/>
  <c r="H49" i="1"/>
  <c r="H42" i="1"/>
  <c r="H43" i="1"/>
  <c r="H44" i="1"/>
  <c r="H45" i="1"/>
  <c r="H46" i="1"/>
  <c r="H41" i="1"/>
  <c r="I41" i="1" s="1"/>
  <c r="H35" i="1" l="1"/>
  <c r="H36" i="1"/>
  <c r="H37" i="1"/>
  <c r="H38" i="1"/>
  <c r="H34" i="1"/>
  <c r="H32" i="1"/>
  <c r="H31" i="1"/>
  <c r="H25" i="1"/>
  <c r="H26" i="1"/>
  <c r="H27" i="1"/>
  <c r="H28" i="1"/>
  <c r="H29" i="1"/>
  <c r="H24" i="1"/>
  <c r="I24" i="1" s="1"/>
  <c r="H22" i="1"/>
  <c r="H16" i="1"/>
  <c r="H17" i="1"/>
  <c r="H15" i="1"/>
  <c r="I15" i="1" s="1"/>
  <c r="C483" i="1" l="1"/>
  <c r="I482" i="1"/>
  <c r="I481" i="1"/>
  <c r="I480" i="1"/>
  <c r="C310" i="1"/>
  <c r="C366" i="1"/>
  <c r="C365" i="1"/>
  <c r="I364" i="1"/>
  <c r="I363" i="1"/>
  <c r="I362" i="1"/>
  <c r="I361" i="1"/>
  <c r="C359" i="1"/>
  <c r="I358" i="1"/>
  <c r="I359" i="1" s="1"/>
  <c r="C356" i="1"/>
  <c r="I355" i="1"/>
  <c r="I354" i="1"/>
  <c r="I353" i="1"/>
  <c r="I352" i="1"/>
  <c r="I350" i="1"/>
  <c r="C350" i="1"/>
  <c r="C347" i="1"/>
  <c r="I346" i="1"/>
  <c r="I345" i="1"/>
  <c r="C343" i="1"/>
  <c r="I342" i="1"/>
  <c r="I341" i="1"/>
  <c r="I340" i="1"/>
  <c r="C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C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09" i="1"/>
  <c r="I308" i="1"/>
  <c r="I306" i="1"/>
  <c r="I305" i="1"/>
  <c r="I304" i="1"/>
  <c r="C185" i="1"/>
  <c r="C184" i="1"/>
  <c r="I183" i="1"/>
  <c r="I182" i="1"/>
  <c r="I181" i="1"/>
  <c r="I180" i="1"/>
  <c r="I179" i="1"/>
  <c r="C177" i="1"/>
  <c r="I176" i="1"/>
  <c r="I175" i="1"/>
  <c r="I174" i="1"/>
  <c r="C171" i="1"/>
  <c r="I170" i="1"/>
  <c r="I169" i="1"/>
  <c r="I168" i="1"/>
  <c r="I167" i="1"/>
  <c r="I165" i="1"/>
  <c r="C165" i="1"/>
  <c r="C162" i="1"/>
  <c r="I161" i="1"/>
  <c r="I160" i="1"/>
  <c r="I158" i="1"/>
  <c r="I99" i="1"/>
  <c r="I17" i="1"/>
  <c r="I463" i="1"/>
  <c r="I98" i="1"/>
  <c r="C467" i="1"/>
  <c r="I483" i="1" l="1"/>
  <c r="I347" i="1"/>
  <c r="I324" i="1"/>
  <c r="I343" i="1"/>
  <c r="I356" i="1"/>
  <c r="I365" i="1"/>
  <c r="I338" i="1"/>
  <c r="I310" i="1"/>
  <c r="I162" i="1"/>
  <c r="I184" i="1"/>
  <c r="I177" i="1"/>
  <c r="I171" i="1"/>
  <c r="C478" i="1"/>
  <c r="C473" i="1"/>
  <c r="C464" i="1"/>
  <c r="C395" i="1"/>
  <c r="C301" i="1"/>
  <c r="I248" i="1"/>
  <c r="C237" i="1"/>
  <c r="C155" i="1"/>
  <c r="C84" i="1"/>
  <c r="C83" i="1"/>
  <c r="C104" i="1"/>
  <c r="I453" i="1"/>
  <c r="C278" i="1"/>
  <c r="I366" i="1" l="1"/>
  <c r="I185" i="1"/>
  <c r="I464" i="1"/>
  <c r="I476" i="1"/>
  <c r="I477" i="1"/>
  <c r="I475" i="1"/>
  <c r="I471" i="1"/>
  <c r="I472" i="1"/>
  <c r="I470" i="1"/>
  <c r="I456" i="1"/>
  <c r="I457" i="1"/>
  <c r="I458" i="1"/>
  <c r="I455" i="1"/>
  <c r="I448" i="1"/>
  <c r="I449" i="1"/>
  <c r="I447" i="1"/>
  <c r="I442" i="1"/>
  <c r="I443" i="1"/>
  <c r="I444" i="1"/>
  <c r="I441" i="1"/>
  <c r="I437" i="1"/>
  <c r="I436" i="1"/>
  <c r="I435" i="1"/>
  <c r="I434" i="1"/>
  <c r="I433" i="1"/>
  <c r="I427" i="1"/>
  <c r="I428" i="1"/>
  <c r="I429" i="1"/>
  <c r="I430" i="1"/>
  <c r="I426" i="1"/>
  <c r="I423" i="1"/>
  <c r="I422" i="1"/>
  <c r="I473" i="1" l="1"/>
  <c r="I478" i="1"/>
  <c r="I416" i="1"/>
  <c r="I415" i="1"/>
  <c r="I414" i="1"/>
  <c r="I413" i="1"/>
  <c r="I410" i="1"/>
  <c r="I409" i="1"/>
  <c r="I398" i="1"/>
  <c r="I399" i="1"/>
  <c r="I400" i="1"/>
  <c r="I401" i="1"/>
  <c r="I402" i="1"/>
  <c r="I403" i="1"/>
  <c r="I404" i="1"/>
  <c r="I405" i="1"/>
  <c r="I406" i="1"/>
  <c r="I397" i="1"/>
  <c r="I389" i="1"/>
  <c r="I390" i="1"/>
  <c r="I391" i="1"/>
  <c r="I388" i="1"/>
  <c r="I382" i="1"/>
  <c r="I383" i="1"/>
  <c r="I384" i="1"/>
  <c r="I381" i="1"/>
  <c r="I375" i="1"/>
  <c r="I376" i="1"/>
  <c r="I377" i="1"/>
  <c r="I378" i="1"/>
  <c r="I374" i="1"/>
  <c r="I371" i="1"/>
  <c r="I370" i="1"/>
  <c r="I297" i="1"/>
  <c r="I298" i="1"/>
  <c r="I299" i="1"/>
  <c r="I296" i="1"/>
  <c r="I293" i="1"/>
  <c r="I292" i="1"/>
  <c r="I287" i="1"/>
  <c r="I288" i="1"/>
  <c r="I289" i="1"/>
  <c r="I281" i="1"/>
  <c r="I280" i="1"/>
  <c r="I276" i="1"/>
  <c r="I277" i="1"/>
  <c r="I275" i="1"/>
  <c r="I262" i="1"/>
  <c r="I264" i="1"/>
  <c r="I265" i="1"/>
  <c r="I266" i="1"/>
  <c r="I267" i="1"/>
  <c r="I268" i="1"/>
  <c r="I269" i="1"/>
  <c r="I270" i="1"/>
  <c r="I271" i="1"/>
  <c r="I272" i="1"/>
  <c r="I263" i="1"/>
  <c r="I253" i="1"/>
  <c r="I249" i="1"/>
  <c r="I250" i="1"/>
  <c r="I251" i="1"/>
  <c r="I252" i="1"/>
  <c r="I254" i="1"/>
  <c r="I255" i="1"/>
  <c r="I256" i="1"/>
  <c r="I257" i="1"/>
  <c r="I258" i="1"/>
  <c r="I259" i="1"/>
  <c r="I241" i="1"/>
  <c r="I242" i="1"/>
  <c r="I244" i="1"/>
  <c r="I245" i="1"/>
  <c r="I240" i="1"/>
  <c r="I231" i="1"/>
  <c r="I232" i="1"/>
  <c r="I233" i="1"/>
  <c r="I234" i="1"/>
  <c r="I235" i="1"/>
  <c r="I230" i="1"/>
  <c r="I227" i="1"/>
  <c r="I222" i="1"/>
  <c r="I223" i="1"/>
  <c r="I224" i="1"/>
  <c r="I216" i="1"/>
  <c r="I215" i="1"/>
  <c r="I211" i="1"/>
  <c r="I212" i="1"/>
  <c r="I210" i="1"/>
  <c r="I196" i="1"/>
  <c r="I198" i="1"/>
  <c r="I199" i="1"/>
  <c r="I200" i="1"/>
  <c r="I201" i="1"/>
  <c r="I202" i="1"/>
  <c r="I203" i="1"/>
  <c r="I204" i="1"/>
  <c r="I205" i="1"/>
  <c r="I206" i="1"/>
  <c r="I207" i="1"/>
  <c r="I197" i="1"/>
  <c r="I189" i="1"/>
  <c r="I190" i="1"/>
  <c r="I191" i="1"/>
  <c r="I193" i="1"/>
  <c r="I188" i="1"/>
  <c r="I379" i="1" l="1"/>
  <c r="I236" i="1"/>
  <c r="I146" i="1"/>
  <c r="I145" i="1"/>
  <c r="I150" i="1"/>
  <c r="I151" i="1"/>
  <c r="I152" i="1"/>
  <c r="I153" i="1"/>
  <c r="I149" i="1"/>
  <c r="I142" i="1"/>
  <c r="I140" i="1"/>
  <c r="I141" i="1"/>
  <c r="I139" i="1"/>
  <c r="I130" i="1"/>
  <c r="I131" i="1"/>
  <c r="I132" i="1"/>
  <c r="I133" i="1"/>
  <c r="I134" i="1"/>
  <c r="I135" i="1"/>
  <c r="I129" i="1"/>
  <c r="I120" i="1"/>
  <c r="I121" i="1"/>
  <c r="I122" i="1"/>
  <c r="I123" i="1"/>
  <c r="I124" i="1"/>
  <c r="I125" i="1"/>
  <c r="I126" i="1"/>
  <c r="I119" i="1"/>
  <c r="I115" i="1"/>
  <c r="I114" i="1"/>
  <c r="I113" i="1"/>
  <c r="I112" i="1"/>
  <c r="I107" i="1"/>
  <c r="I108" i="1"/>
  <c r="I109" i="1"/>
  <c r="I106" i="1"/>
  <c r="I97" i="1"/>
  <c r="I101" i="1"/>
  <c r="I102" i="1"/>
  <c r="I103" i="1"/>
  <c r="I87" i="1"/>
  <c r="I89" i="1"/>
  <c r="I90" i="1"/>
  <c r="I91" i="1"/>
  <c r="I92" i="1"/>
  <c r="I93" i="1"/>
  <c r="I94" i="1"/>
  <c r="I95" i="1"/>
  <c r="I79" i="1"/>
  <c r="I80" i="1"/>
  <c r="I81" i="1"/>
  <c r="I82" i="1"/>
  <c r="I78" i="1"/>
  <c r="I75" i="1"/>
  <c r="I74" i="1"/>
  <c r="I71" i="1"/>
  <c r="I69" i="1"/>
  <c r="I70" i="1"/>
  <c r="I68" i="1"/>
  <c r="I60" i="1"/>
  <c r="I61" i="1"/>
  <c r="I62" i="1"/>
  <c r="I63" i="1"/>
  <c r="I64" i="1"/>
  <c r="I54" i="1"/>
  <c r="I53" i="1"/>
  <c r="I52" i="1"/>
  <c r="I51" i="1"/>
  <c r="I50" i="1"/>
  <c r="I49" i="1"/>
  <c r="I42" i="1" l="1"/>
  <c r="I43" i="1"/>
  <c r="I44" i="1"/>
  <c r="I45" i="1"/>
  <c r="I46" i="1"/>
  <c r="I22" i="1"/>
  <c r="I25" i="1"/>
  <c r="I26" i="1"/>
  <c r="I27" i="1"/>
  <c r="I28" i="1"/>
  <c r="I29" i="1"/>
  <c r="I31" i="1"/>
  <c r="I32" i="1"/>
  <c r="I34" i="1"/>
  <c r="I35" i="1"/>
  <c r="I36" i="1"/>
  <c r="I37" i="1"/>
  <c r="I38" i="1"/>
  <c r="I16" i="1"/>
  <c r="I55" i="1"/>
  <c r="I65" i="1"/>
  <c r="I83" i="1"/>
  <c r="I136" i="1"/>
  <c r="I143" i="1"/>
  <c r="I147" i="1"/>
  <c r="I154" i="1"/>
  <c r="I194" i="1"/>
  <c r="I208" i="1"/>
  <c r="I225" i="1"/>
  <c r="I260" i="1"/>
  <c r="I273" i="1"/>
  <c r="I300" i="1"/>
  <c r="I392" i="1"/>
  <c r="I407" i="1"/>
  <c r="I411" i="1"/>
  <c r="I417" i="1"/>
  <c r="I459" i="1"/>
  <c r="I450" i="1"/>
  <c r="I445" i="1"/>
  <c r="I127" i="1"/>
  <c r="I116" i="1"/>
  <c r="I110" i="1"/>
  <c r="I72" i="1"/>
  <c r="I76" i="1"/>
  <c r="I213" i="1"/>
  <c r="I217" i="1"/>
  <c r="I246" i="1"/>
  <c r="I278" i="1"/>
  <c r="I282" i="1"/>
  <c r="I372" i="1"/>
  <c r="I424" i="1"/>
  <c r="I18" i="1" l="1"/>
  <c r="I47" i="1"/>
  <c r="I39" i="1"/>
  <c r="C453" i="1"/>
  <c r="C450" i="1"/>
  <c r="C127" i="1"/>
  <c r="I438" i="1"/>
  <c r="I431" i="1"/>
  <c r="I294" i="1"/>
  <c r="I285" i="1"/>
  <c r="I228" i="1"/>
  <c r="I237" i="1" s="1"/>
  <c r="I104" i="1"/>
  <c r="I155" i="1" s="1"/>
  <c r="C460" i="1"/>
  <c r="C459" i="1"/>
  <c r="C445" i="1"/>
  <c r="C438" i="1"/>
  <c r="C431" i="1"/>
  <c r="C424" i="1"/>
  <c r="C418" i="1"/>
  <c r="C417" i="1"/>
  <c r="C411" i="1"/>
  <c r="C407" i="1"/>
  <c r="C392" i="1"/>
  <c r="C385" i="1"/>
  <c r="C379" i="1"/>
  <c r="C372" i="1"/>
  <c r="C300" i="1"/>
  <c r="C294" i="1"/>
  <c r="C290" i="1"/>
  <c r="C285" i="1"/>
  <c r="C282" i="1"/>
  <c r="C273" i="1"/>
  <c r="C260" i="1"/>
  <c r="C246" i="1"/>
  <c r="C236" i="1"/>
  <c r="C228" i="1"/>
  <c r="C225" i="1"/>
  <c r="C220" i="1"/>
  <c r="C217" i="1"/>
  <c r="C213" i="1"/>
  <c r="C208" i="1"/>
  <c r="C194" i="1"/>
  <c r="C154" i="1"/>
  <c r="C147" i="1"/>
  <c r="C143" i="1"/>
  <c r="C136" i="1"/>
  <c r="C116" i="1"/>
  <c r="C110" i="1"/>
  <c r="C76" i="1"/>
  <c r="C72" i="1"/>
  <c r="C65" i="1"/>
  <c r="C55" i="1"/>
  <c r="C47" i="1"/>
  <c r="C39" i="1"/>
  <c r="C18" i="1"/>
  <c r="I460" i="1" l="1"/>
  <c r="I84" i="1"/>
  <c r="I385" i="1"/>
  <c r="I418" i="1" s="1"/>
  <c r="I290" i="1"/>
  <c r="I301" i="1" s="1"/>
  <c r="I486" i="1" l="1"/>
  <c r="I487" i="1" s="1"/>
  <c r="I488" i="1" s="1"/>
</calcChain>
</file>

<file path=xl/sharedStrings.xml><?xml version="1.0" encoding="utf-8"?>
<sst xmlns="http://schemas.openxmlformats.org/spreadsheetml/2006/main" count="791" uniqueCount="317">
  <si>
    <t xml:space="preserve">Maître d'ouvrage </t>
  </si>
  <si>
    <t>Maître d'oeuvre exécution</t>
  </si>
  <si>
    <t>Entreprise</t>
  </si>
  <si>
    <t>Devis</t>
  </si>
  <si>
    <t>Date</t>
  </si>
  <si>
    <t>N°</t>
  </si>
  <si>
    <t>Désignation</t>
  </si>
  <si>
    <t>U</t>
  </si>
  <si>
    <t>Q</t>
  </si>
  <si>
    <t>PU mat.
(€ HT)</t>
  </si>
  <si>
    <t>PU MO
(€ HT)</t>
  </si>
  <si>
    <t>Sous-total
(€ HT)</t>
  </si>
  <si>
    <t>TOTAL HT</t>
  </si>
  <si>
    <t>Observations</t>
  </si>
  <si>
    <t>Ens</t>
  </si>
  <si>
    <t>DOE / DIUO</t>
  </si>
  <si>
    <t>TVA (20%)</t>
  </si>
  <si>
    <t>Électricité</t>
  </si>
  <si>
    <t>Total en euros HT</t>
  </si>
  <si>
    <t>Total en euros TTC</t>
  </si>
  <si>
    <t xml:space="preserve">Études exécutions </t>
  </si>
  <si>
    <t>Affaire 252427-301</t>
  </si>
  <si>
    <r>
      <t xml:space="preserve">Bâtiment Cœur de Ville
</t>
    </r>
    <r>
      <rPr>
        <sz val="9"/>
        <color theme="0"/>
        <rFont val="Tahoma"/>
        <family val="2"/>
      </rPr>
      <t>98 rue de Fontenay</t>
    </r>
    <r>
      <rPr>
        <b/>
        <sz val="9"/>
        <color theme="0"/>
        <rFont val="Tahoma"/>
        <family val="2"/>
      </rPr>
      <t xml:space="preserve">
94300 Vincennes</t>
    </r>
  </si>
  <si>
    <t>Lot 01
Désenfumage</t>
  </si>
  <si>
    <t xml:space="preserve">Amélioration des installations de désenfumage mécanique </t>
  </si>
  <si>
    <t>Travaux de désenfumage</t>
  </si>
  <si>
    <t>350x300ht (DS05)</t>
  </si>
  <si>
    <t>400x450ht (DS05)</t>
  </si>
  <si>
    <t>300x350ht (DS05)</t>
  </si>
  <si>
    <t>450x450ht (DE05)</t>
  </si>
  <si>
    <t>450x400ht (DE05)</t>
  </si>
  <si>
    <t>400x400ht (DE05)</t>
  </si>
  <si>
    <t>750x750ht (DE05)</t>
  </si>
  <si>
    <t>Consignation centrale d'air et VEE en accord avec la maintenance du site</t>
  </si>
  <si>
    <t>Dépose de la gaine DN315</t>
  </si>
  <si>
    <t>Rebouchage de la gaine DN400 , piquage a reboucher</t>
  </si>
  <si>
    <t>Repose d’une nouvelle gaine DN315 et raccordement sur gaine existantes des bureaux</t>
  </si>
  <si>
    <t>Ventilateur d'extraction désenfumage (DE05)</t>
  </si>
  <si>
    <t>Dépose gaine en amont du ventilateur</t>
  </si>
  <si>
    <t>Mise en place d’une tôle</t>
  </si>
  <si>
    <t>Adaptation circulaire /rectangulaire</t>
  </si>
  <si>
    <t>Dépose partielle de la  gaine en amont du ventilateur</t>
  </si>
  <si>
    <t>Volets de réglages manuels</t>
  </si>
  <si>
    <t xml:space="preserve"> 350x300ht (DS05)</t>
  </si>
  <si>
    <t xml:space="preserve"> 400x450ht (DS05)</t>
  </si>
  <si>
    <t xml:space="preserve"> 300x350ht (DS05)</t>
  </si>
  <si>
    <t xml:space="preserve"> 450x450ht (DE05)</t>
  </si>
  <si>
    <t xml:space="preserve"> 450x400ht (DE05)</t>
  </si>
  <si>
    <t xml:space="preserve"> 400x400ht (DE05)</t>
  </si>
  <si>
    <t>Adaptations des gaines pour mise en œuvre</t>
  </si>
  <si>
    <t>Manchettes de raccordements</t>
  </si>
  <si>
    <t xml:space="preserve"> 800X600ht (DS05)</t>
  </si>
  <si>
    <t xml:space="preserve"> 750x750ht (DE05)</t>
  </si>
  <si>
    <t>Joints d'étanchéité</t>
  </si>
  <si>
    <t>Réfections des joints</t>
  </si>
  <si>
    <t xml:space="preserve">Équilibrages et mesures aérauliques </t>
  </si>
  <si>
    <t>Équilibrages des 6 antennes en terrasses</t>
  </si>
  <si>
    <t>Mesures et équilibrages des 17 volets</t>
  </si>
  <si>
    <t>Mise en œuvre de tôle perforés</t>
  </si>
  <si>
    <t xml:space="preserve">Essais et réglages </t>
  </si>
  <si>
    <t>Fiches d'autocontrôle et rapport final</t>
  </si>
  <si>
    <t>Dépose de la gaine DN400 et 300x300ht</t>
  </si>
  <si>
    <t>350x350ht (DS07)</t>
  </si>
  <si>
    <t xml:space="preserve"> 350x350ht (DS07)</t>
  </si>
  <si>
    <t>500x500ht (DS07)</t>
  </si>
  <si>
    <t>700x500ht (DE07)</t>
  </si>
  <si>
    <t>450x300ht (DE07)</t>
  </si>
  <si>
    <t>500x300ht (DE07)</t>
  </si>
  <si>
    <t>Gaines aérauliques</t>
  </si>
  <si>
    <t>kg</t>
  </si>
  <si>
    <t>Dallettes complémentaires de répartitions de dimensions 600 mm x 600 mm,</t>
  </si>
  <si>
    <t>Supportages de la gaine</t>
  </si>
  <si>
    <t xml:space="preserve"> 500X700ht (DS07)</t>
  </si>
  <si>
    <t xml:space="preserve"> 950x950ht (DE07)</t>
  </si>
  <si>
    <t>Mesures et équilibrages des 12 volets</t>
  </si>
  <si>
    <t xml:space="preserve">Consignations et dépose </t>
  </si>
  <si>
    <t>550x600ht (DE07)</t>
  </si>
  <si>
    <t>Manutentions et levages</t>
  </si>
  <si>
    <t>Supportage</t>
  </si>
  <si>
    <t>Sans objet</t>
  </si>
  <si>
    <t>Location d'une nacelle telescopique 12m de haut à roue blanche</t>
  </si>
  <si>
    <t xml:space="preserve">Supportages </t>
  </si>
  <si>
    <t>Mesures et équilibrages des 5 volets</t>
  </si>
  <si>
    <t>600x600ht (DE04)</t>
  </si>
  <si>
    <t>Nouveaux volets de désenfumage mécanique</t>
  </si>
  <si>
    <t xml:space="preserve">Mesures et équilibrages des 8 volets </t>
  </si>
  <si>
    <t>600x600ht (DE09)</t>
  </si>
  <si>
    <t>700x500ht (DS02)</t>
  </si>
  <si>
    <t xml:space="preserve">Volet de réglages manuels </t>
  </si>
  <si>
    <t xml:space="preserve">Sans objet </t>
  </si>
  <si>
    <t xml:space="preserve">Equilibrages et mesures aérauliques </t>
  </si>
  <si>
    <t xml:space="preserve">Mesures et équilibrages des 2 volets </t>
  </si>
  <si>
    <t>800x400 (DS03)</t>
  </si>
  <si>
    <t xml:space="preserve"> 800x700ht (DE03)</t>
  </si>
  <si>
    <t xml:space="preserve"> 800x650ht (DS03)</t>
  </si>
  <si>
    <t>Etiquetages de l'ensembles des ventilateurs (DE/DS) en terrasse  et coffrets</t>
  </si>
  <si>
    <t>Coffret ORDYNYS DS 1 vitesse, intégré au ventilateur</t>
  </si>
  <si>
    <t xml:space="preserve"> Capotage design et peinture anti-corrosion</t>
  </si>
  <si>
    <t>Plenum d’aspiration démontable</t>
  </si>
  <si>
    <t>Capot de protection moteur « DESIGN moteur »</t>
  </si>
  <si>
    <t>Plots anti vibratiles</t>
  </si>
  <si>
    <t>Guillotine type PAP 40000</t>
  </si>
  <si>
    <t>Capot de protection ORDYNIS</t>
  </si>
  <si>
    <t>Interrupteur de proximité</t>
  </si>
  <si>
    <t>Capotage design et peinture anti-corrosion</t>
  </si>
  <si>
    <t>Plots anti-vibratiles</t>
  </si>
  <si>
    <t>Guillotine type PAP 18000</t>
  </si>
  <si>
    <t>Contrôleur de débit</t>
  </si>
  <si>
    <t>Evacuation des caisson moteurs, gaines, registres, des anciennes installations</t>
  </si>
  <si>
    <t>Dallettes complémentaires de répartitions de dimensions 600 mm x 600 mm</t>
  </si>
  <si>
    <t>Repose de la gaine et raccordement</t>
  </si>
  <si>
    <t>Mise en œuvre de tôles perforées</t>
  </si>
  <si>
    <t>Adaptation du volet avec cornières de liaisons</t>
  </si>
  <si>
    <t>Raccordement sur gaine STAFF en faux plafond  existante par des coudes à 45°</t>
  </si>
  <si>
    <t>Plénum de raccordement en conduit coupe-feu de marque « PROMAT L500 » étanche entre volets et gaine STAFF</t>
  </si>
  <si>
    <t>Dépose et repose des grilles d’extraction existante</t>
  </si>
  <si>
    <t>Dépose du coffrage de liaison « grille/dalle »</t>
  </si>
  <si>
    <t>Pose des volets tunnel</t>
  </si>
  <si>
    <t>Gaine CF 2h de marque « PROMAT L500 » 600x400ht  type « PROMATEC L500 », de classe A1</t>
  </si>
  <si>
    <t>Supportage de la gaine par ½ coquille CF°2H</t>
  </si>
  <si>
    <t>750x750ht (DS04)</t>
  </si>
  <si>
    <t>Mise en œuvre de tôles perforés</t>
  </si>
  <si>
    <t>600x600ht (DE06)</t>
  </si>
  <si>
    <t>700x500ht (DS06)</t>
  </si>
  <si>
    <t>Dépose du ventilateur</t>
  </si>
  <si>
    <t>500x600ht (DE07)</t>
  </si>
  <si>
    <t>600x600ht (DS07)</t>
  </si>
  <si>
    <t xml:space="preserve"> Dépose de la gaine en amont du ventilateur</t>
  </si>
  <si>
    <t xml:space="preserve"> Mise en place d’une tôle créant perte de charge</t>
  </si>
  <si>
    <t xml:space="preserve"> Repose de la gaine et raccordement</t>
  </si>
  <si>
    <t>Dépose partielle de la gaine en amont du ventilateur</t>
  </si>
  <si>
    <t>Mise en place d’une tôle créant perte de charge</t>
  </si>
  <si>
    <t>800X600ht (DS05)</t>
  </si>
  <si>
    <t>Mesures aérauliques avant et après interventions</t>
  </si>
  <si>
    <t>950x950ht (DS07)</t>
  </si>
  <si>
    <t>950x950ht (DE08)</t>
  </si>
  <si>
    <t>Évacuation du caisson moteurs, gaines, registres, des anciennes installations</t>
  </si>
  <si>
    <t>Bobine électromagnétique, et moteur de réarmement</t>
  </si>
  <si>
    <t>Consignations électriques des ventilateurs (DE07/DS07)</t>
  </si>
  <si>
    <t>800x650 (DE03)</t>
  </si>
  <si>
    <t>Dépose de la gaine existante (DE03) (800x400)</t>
  </si>
  <si>
    <t>Gaine tôle 800x700</t>
  </si>
  <si>
    <t>Volets de réglage manuel</t>
  </si>
  <si>
    <t>Mesures aérauliques avant et apres interventions</t>
  </si>
  <si>
    <t xml:space="preserve"> Mesures aérauliques avant et après interventions</t>
  </si>
  <si>
    <t xml:space="preserve">Études et DOE PHASE 1 </t>
  </si>
  <si>
    <t>Études et DOE PHASE 2</t>
  </si>
  <si>
    <t>ml</t>
  </si>
  <si>
    <t>13.2</t>
  </si>
  <si>
    <t>Adaptation des gaines existantes (700x500ht) pour raccordement sur la nouvelle gaine en 800x700ht</t>
  </si>
  <si>
    <t xml:space="preserve">800x400ht (DE01) </t>
  </si>
  <si>
    <t>Volets de réglages manuels marque  France AIR type LDT</t>
  </si>
  <si>
    <t xml:space="preserve">Volets de réglages </t>
  </si>
  <si>
    <t>Dévoiement de la gaine de ventilation au R+1</t>
  </si>
  <si>
    <t xml:space="preserve">Dépose provisoire des gaines de ventilation au R+2 </t>
  </si>
  <si>
    <t xml:space="preserve">Volets de réglages manuels marque  France AIR type LDT </t>
  </si>
  <si>
    <t>Consignations et déposes</t>
  </si>
  <si>
    <t>Ventilateur d'extraction désenfumage (DE08)</t>
  </si>
  <si>
    <t>Ventilateur d'extraction désenfumage (DE06)</t>
  </si>
  <si>
    <t>Ventilateur d'amenée d'air désenfumage (DS06)</t>
  </si>
  <si>
    <t>Consignes et déposes</t>
  </si>
  <si>
    <t>Ventilateur d'amenée d'air désenfumage (DS04)</t>
  </si>
  <si>
    <t>Ventilateur d'extraction désenfumage (DE04)</t>
  </si>
  <si>
    <t>Volets  tunnel horizontal motorisés , de marque France AIR type « REF VD3 », dimensions 600x400</t>
  </si>
  <si>
    <t>Ventilateur d'extraction désenfumage (DE09)</t>
  </si>
  <si>
    <t>Ventilateur d'amenée d'air désenfumage (DS02)</t>
  </si>
  <si>
    <t>Système de marque « BIG FOOT », 4 pieds de supportage anti vibratile, équerres et rails de supportage</t>
  </si>
  <si>
    <t>Ventilateur d'amenée d'air désenfumage (DS03)</t>
  </si>
  <si>
    <t>13.3</t>
  </si>
  <si>
    <t>Alimentation des équipements en toiture</t>
  </si>
  <si>
    <t>État des lieux avant travaux PHASE 1</t>
  </si>
  <si>
    <t>État des lieux avant travaux PHASE 2</t>
  </si>
  <si>
    <t>Ventilateur d'amenée d'air désenfumage (DS05)</t>
  </si>
  <si>
    <t>Ventilateur d'extraction désenfumage (DE03)</t>
  </si>
  <si>
    <t>Chemins de câbles</t>
  </si>
  <si>
    <t>Ventilateur d'extraction désenfumage (DE07)</t>
  </si>
  <si>
    <t>Ventilateur d'amenée d'air désenfumage (DS07)</t>
  </si>
  <si>
    <t xml:space="preserve">Nouveau piquage DN315 </t>
  </si>
  <si>
    <t>800x740ht (DE01)</t>
  </si>
  <si>
    <t>Raccordements des moteurs et volets de désenfumage depuis attentes aux lots CFO/CFA</t>
  </si>
  <si>
    <t>État des lieux avant travaux PHASE 3</t>
  </si>
  <si>
    <t>État des lieux avant travaux</t>
  </si>
  <si>
    <t>Description des travaux</t>
  </si>
  <si>
    <t>Consignations, déposes et dévoiements</t>
  </si>
  <si>
    <t>Manchettes souples rectangulaires 750x750 400°C/2H</t>
  </si>
  <si>
    <t>Manchettes souples rectangulaires 800x600 400°C/2H</t>
  </si>
  <si>
    <t>Nouvelle étanchéité du réseau aéraulique (DE05) par un « MASTIC » gris, acrylique anti fongicide M1</t>
  </si>
  <si>
    <t>Nouvelle étanchéité du réseau aéraulique (DS05), par un « MASTIC » gris, acrylique anti fongicide M1</t>
  </si>
  <si>
    <t>Réfection des joints</t>
  </si>
  <si>
    <t>Consignations électriques des ventilateurs (DE05/DS05)</t>
  </si>
  <si>
    <r>
      <t>Nouvelle gaine en tôle acier galvanisé épaisseur (15/10</t>
    </r>
    <r>
      <rPr>
        <vertAlign val="superscript"/>
        <sz val="8"/>
        <rFont val="Aptos"/>
        <family val="2"/>
      </rPr>
      <t>eme</t>
    </r>
    <r>
      <rPr>
        <sz val="8"/>
        <rFont val="Aptos"/>
        <family val="2"/>
      </rPr>
      <t>), dimension : 800x700ht</t>
    </r>
  </si>
  <si>
    <t>Manchettes souples rectangulaires 600x600 400°C/2H</t>
  </si>
  <si>
    <t>Manchettes souples rectangulaires 950x950 400°C/2H</t>
  </si>
  <si>
    <t>Nouvelle étanchéité du réseau aéraulique (DE07) par un « MASTIC » gris, acrylique anti fongicide M1</t>
  </si>
  <si>
    <t>Nouvelle étanchéité du réseau aéraulique (DS07), par un « MASTIC » gris, acrylique anti fongicide M1</t>
  </si>
  <si>
    <t>Travaux prévus en phase 1 - Travaux réalisés au niveau des moteurs de désenfumage d’extraction DE07 et de soufflage DS07 (ZF existantes impactées : ZF 01/ZF 02)</t>
  </si>
  <si>
    <t>Travaux prévus en phase 1 - Travaux réalisés au niveau des ventilateurs de désenfumage d’extraction DE05 et de soufflage DS05 (ZF existantes impactées : ZF 01/ZF 02/ZF 06)</t>
  </si>
  <si>
    <t>Travaux prévus en phase 1 - Travaux réalisés au niveau des ventilateurs de désenfumage d’extraction DE01 et de soufflage DS01 (ZF existante impactée : ZF 08)</t>
  </si>
  <si>
    <t>Consignations électriques du ventilateur (DE01)</t>
  </si>
  <si>
    <t>Manchettes « MO » de raccordements du ventilateur</t>
  </si>
  <si>
    <t>Manchettes « MO » de raccordements des ventilateurs</t>
  </si>
  <si>
    <r>
      <t>Gaine en tôle acier galvanisé épaisseur (15/10</t>
    </r>
    <r>
      <rPr>
        <vertAlign val="superscript"/>
        <sz val="8"/>
        <rFont val="Aptos"/>
        <family val="2"/>
      </rPr>
      <t>eme</t>
    </r>
    <r>
      <rPr>
        <sz val="8"/>
        <rFont val="Aptos"/>
        <family val="2"/>
      </rPr>
      <t>), dimensions : 900x700ht</t>
    </r>
  </si>
  <si>
    <t>Manchettes souple rectangulaire « M0 / A2-s1, d0 » de marque « France AIR », « VIM » type « MSCZ M0 »</t>
  </si>
  <si>
    <t xml:space="preserve">Manchettes souple rectangulaire « M0 / A2-s1, d0 » de marque « France AIR », « VIM » type « MSCZ M0 » </t>
  </si>
  <si>
    <t>Mesures et équilibrages des 6 volets à 6 m de hauteur</t>
  </si>
  <si>
    <t xml:space="preserve">Mesures et équilibrages des 568 grilles de sol </t>
  </si>
  <si>
    <t>Travaux prévus en phase 2 - Travaux réalisés au niveau du ventilateur de désenfumage d’extraction DE08 (ZF existantes impactées : ZF 03/ZF 09)</t>
  </si>
  <si>
    <t>Consignations électriques du ventilateur (DE08)</t>
  </si>
  <si>
    <t>Gaine d’extraction d’air existante, située en amont du ventilateur (DE08)</t>
  </si>
  <si>
    <t>Gaine d’extraction d’air existante située en amont du ventilateur (DE07)</t>
  </si>
  <si>
    <t>Repose des gaines apres calfeutrement</t>
  </si>
  <si>
    <r>
      <t>Ventilateur d’extraction d’air désenfumage de marque « France AIR », « VIM » type DEFUMAIR :
- Ventilateur résistant au feu 400°C/2H
- Caisson centrifuge à entrainement direct DEFUMAIR 65000 4P
- Débit d’air : 32 920 m</t>
    </r>
    <r>
      <rPr>
        <vertAlign val="superscript"/>
        <sz val="8"/>
        <rFont val="Aptos"/>
        <family val="2"/>
      </rPr>
      <t>3</t>
    </r>
    <r>
      <rPr>
        <sz val="8"/>
        <rFont val="Aptos"/>
        <family val="2"/>
      </rPr>
      <t>/h
- Pression totale : 1500 Pa</t>
    </r>
  </si>
  <si>
    <t>Manchettes souples rectangulaires 400°C/2H</t>
  </si>
  <si>
    <t>Gestion des demandes d’autorisation à réaliser auprès de la voirie</t>
  </si>
  <si>
    <t>Nouvelle étanchéité du réseau aéraulique (DE08) par un « MASTIC » gris, acrylique anti fongicide M1</t>
  </si>
  <si>
    <t>Équilibrages en terrasse</t>
  </si>
  <si>
    <t>Travaux prévus en phase 2 - Travaux réalisés au niveau des ventilateurs de désenfumage d’extraction DE06 et de soufflage DS06 (ZF existante impactée : ZF 04)</t>
  </si>
  <si>
    <t>Consignations électriques des ventilateurs DE06 et DS06</t>
  </si>
  <si>
    <t>Coffret de relayage, boitiers de dérivation, pressostat et alimentations électriques associées</t>
  </si>
  <si>
    <t>Ventilateurs, coffrets de relayage, boitiers de dérivation, pressostats et alimentations électriques associées</t>
  </si>
  <si>
    <t>Gaine d’extraction d’air existante située en amont du ventilateur (DE06)</t>
  </si>
  <si>
    <t>Gaine d’extraction d’air existante située en amont du ventilateur (DE01)</t>
  </si>
  <si>
    <r>
      <t>Ventilateur d’extraction d’air désenfumage de marque « France AIR », « VIM » type DEFUMAIR :
- Ventilateur résistant au feu 400°C/2H
- Caisson centrifuge à entrainement direct DEFUMAIR 65000 4P
- Débit d’air : 17 550 m</t>
    </r>
    <r>
      <rPr>
        <vertAlign val="superscript"/>
        <sz val="8"/>
        <rFont val="Aptos"/>
        <family val="2"/>
      </rPr>
      <t>3</t>
    </r>
    <r>
      <rPr>
        <sz val="8"/>
        <rFont val="Aptos"/>
        <family val="2"/>
      </rPr>
      <t>/h
- Pression totale : 950 Pa</t>
    </r>
  </si>
  <si>
    <r>
      <t>Ventilateur d’extraction d’air désenfumage de marque « France AIR », « VIM » type DEFUMAIR :
- Ventilateur résistant au feu 400°C/2H
- Caisson centrifuge à entrainement direct DEFUMAIR
- Débit d’air : 10 530 m</t>
    </r>
    <r>
      <rPr>
        <vertAlign val="superscript"/>
        <sz val="8"/>
        <rFont val="Aptos"/>
        <family val="2"/>
      </rPr>
      <t>3</t>
    </r>
    <r>
      <rPr>
        <sz val="8"/>
        <rFont val="Aptos"/>
        <family val="2"/>
      </rPr>
      <t>/h
- Pression totale : 700 Pa</t>
    </r>
  </si>
  <si>
    <r>
      <t>Nouvelle gaine en tôle acier galvanisé épaisseur (15/10</t>
    </r>
    <r>
      <rPr>
        <vertAlign val="superscript"/>
        <sz val="8"/>
        <rFont val="Aptos"/>
        <family val="2"/>
      </rPr>
      <t>eme</t>
    </r>
    <r>
      <rPr>
        <sz val="8"/>
        <rFont val="Aptos"/>
        <family val="2"/>
      </rPr>
      <t>) 900x700ht (DE06)</t>
    </r>
  </si>
  <si>
    <r>
      <t>Nouvelle gaine en tôle acier galvanisé épaisseur (15/10</t>
    </r>
    <r>
      <rPr>
        <vertAlign val="superscript"/>
        <sz val="8"/>
        <rFont val="Aptos"/>
        <family val="2"/>
      </rPr>
      <t>eme</t>
    </r>
    <r>
      <rPr>
        <sz val="8"/>
        <rFont val="Aptos"/>
        <family val="2"/>
      </rPr>
      <t>) 1200x850ht</t>
    </r>
  </si>
  <si>
    <t>Nouvelle étanchéité du réseau aéraulique (DE06) par un « MASTIC » gris, acrylique anti fongicide M1</t>
  </si>
  <si>
    <t>Nouvelle étanchéité du réseau aéraulique (DS06), par un « MASTIC » gris, acrylique anti fongicide M1</t>
  </si>
  <si>
    <t>Travaux prévus en phase 2 - Travaux réalisés au niveau des ventilateurs de désenfumage d’extraction DE09 et de soufflage DS02 (ZF existante impactée : ZF 11)</t>
  </si>
  <si>
    <t>Consignations électriques des ventilateurs DE09 et DS02</t>
  </si>
  <si>
    <t>Gaine d’extraction d’air existante, située en amont du ventilateur (DE06)</t>
  </si>
  <si>
    <r>
      <t>Ventilateur d’extraction d’air désenfumage de marque « France AIR », « VIM » type DEFUMAIR :
- Ventilateur résistant au feu 400°C/2H
- Caisson centrifuge à entrainement direct DEFUMAIR 4P
- Débit d’air : 6480 m</t>
    </r>
    <r>
      <rPr>
        <vertAlign val="superscript"/>
        <sz val="8"/>
        <rFont val="Aptos"/>
        <family val="2"/>
      </rPr>
      <t>3</t>
    </r>
    <r>
      <rPr>
        <sz val="8"/>
        <rFont val="Aptos"/>
        <family val="2"/>
      </rPr>
      <t>/h
- Pression totale : 900 Pa</t>
    </r>
  </si>
  <si>
    <t>Grutage depuis la rue de Fontenay pour pour pose du nouveau ventilateur et évacuation des équipements techniques déposés</t>
  </si>
  <si>
    <t>Grutage depuis la rue de Fontenay pour pour pose des nouveaux ventilateurs et évacuation des équipements techniques déposés</t>
  </si>
  <si>
    <r>
      <t>Ventilateur d’extraction d’air désenfumage de marque « France AIR », « VIM » type DEFUMAIR :
- Ventilateur résistant au feu 400°C/2H
- Caisson centrifuge à entrainement direct DEFUMAIR 
- Débit d’air : 3890 m</t>
    </r>
    <r>
      <rPr>
        <vertAlign val="superscript"/>
        <sz val="8"/>
        <rFont val="Aptos"/>
        <family val="2"/>
      </rPr>
      <t>3</t>
    </r>
    <r>
      <rPr>
        <sz val="8"/>
        <rFont val="Aptos"/>
        <family val="2"/>
      </rPr>
      <t>/h
- Pression totale : 800 Pa</t>
    </r>
  </si>
  <si>
    <r>
      <t>Gaine en tôle acier galvanisé (DE09) épaisseur (15/10</t>
    </r>
    <r>
      <rPr>
        <vertAlign val="superscript"/>
        <sz val="8"/>
        <rFont val="Aptos"/>
        <family val="2"/>
      </rPr>
      <t>eme</t>
    </r>
    <r>
      <rPr>
        <sz val="8"/>
        <rFont val="Aptos"/>
        <family val="2"/>
      </rPr>
      <t>), dimension : 600x500ht</t>
    </r>
  </si>
  <si>
    <t>Nouvelle étanchéité du réseau aéraulique (DS02) par un « MASTIC » gris, acrylique anti fongicide M1</t>
  </si>
  <si>
    <t>Nouvelle étanchéité du réseau aéraulique (DE04)par un « MASTIC » gris, acrylique anti fongicide M1</t>
  </si>
  <si>
    <t>Nouvelle étanchéité du réseau aéraulique (DS04)par un « MASTIC » gris, acrylique anti fongicide M1</t>
  </si>
  <si>
    <t xml:space="preserve"> Travaux prévus en phase 3 - Travaux réalisés au niveau des ventilateurs de désenfumage d’extraction DE03 et de soufflage DS03 (ZF impactée : ZF 12)</t>
  </si>
  <si>
    <t>Travaux prévus en phase 3 - Travaux réalisés au niveau des ventilateurs de désenfumage d’extraction DE04 et de soufflage DS04 (ZF impactées : ZF 09/ZF 15)</t>
  </si>
  <si>
    <t>Études et DOE PHASE 3</t>
  </si>
  <si>
    <t>Décomposition Prix Globaux et Forfaitaires (DPGF)</t>
  </si>
  <si>
    <t>Ville de Vincennes</t>
  </si>
  <si>
    <t>Opus'Concepts</t>
  </si>
  <si>
    <t>13.3.5</t>
  </si>
  <si>
    <t>13.3.5.2</t>
  </si>
  <si>
    <t>13.3.5.3</t>
  </si>
  <si>
    <t>13.3.5.4</t>
  </si>
  <si>
    <t>13.3.5.5</t>
  </si>
  <si>
    <t>13.3.5.6</t>
  </si>
  <si>
    <t>13.3.5.7</t>
  </si>
  <si>
    <t>13.3.5.8</t>
  </si>
  <si>
    <t>13.3.6</t>
  </si>
  <si>
    <t>13.3.6.2</t>
  </si>
  <si>
    <t>13.3.6.3</t>
  </si>
  <si>
    <t>13.3.6.4</t>
  </si>
  <si>
    <t>13.3.6.5</t>
  </si>
  <si>
    <t>13.3.6.6</t>
  </si>
  <si>
    <t>13.3.6.7</t>
  </si>
  <si>
    <t>13.3.6.8</t>
  </si>
  <si>
    <t>13.3.6.9</t>
  </si>
  <si>
    <t>13.3.7</t>
  </si>
  <si>
    <t>13.3.7.2</t>
  </si>
  <si>
    <t>13.3.7.3</t>
  </si>
  <si>
    <t>13.3.7.4</t>
  </si>
  <si>
    <t>13.3.7.5</t>
  </si>
  <si>
    <t>13.3.7.6</t>
  </si>
  <si>
    <t>13.3.8</t>
  </si>
  <si>
    <t>13.3.8.2</t>
  </si>
  <si>
    <t>13.3.8.3</t>
  </si>
  <si>
    <t>13.3.8.4</t>
  </si>
  <si>
    <t>13.3.8.5</t>
  </si>
  <si>
    <t>13.3.8.6</t>
  </si>
  <si>
    <t>13.3.8.7</t>
  </si>
  <si>
    <t>13.3.8.8</t>
  </si>
  <si>
    <t>13.3.8.9</t>
  </si>
  <si>
    <t>13.3.9</t>
  </si>
  <si>
    <t>13.3.9.2</t>
  </si>
  <si>
    <t>13.3.9.3</t>
  </si>
  <si>
    <t>13.3.9.4</t>
  </si>
  <si>
    <t>13.3.9.5</t>
  </si>
  <si>
    <t>13.3.9.6</t>
  </si>
  <si>
    <t>13.3.9.7</t>
  </si>
  <si>
    <t>13.3.9.8</t>
  </si>
  <si>
    <t>13.3.9.9</t>
  </si>
  <si>
    <t>13.3.9.10</t>
  </si>
  <si>
    <t>13.3.10</t>
  </si>
  <si>
    <t>13.3.10.2</t>
  </si>
  <si>
    <t>13.3.10.3</t>
  </si>
  <si>
    <t>13.3.10.4</t>
  </si>
  <si>
    <t>13.3.10.5</t>
  </si>
  <si>
    <t>13.3.10.6</t>
  </si>
  <si>
    <t>13.3.10.7</t>
  </si>
  <si>
    <t>13.3.10.8</t>
  </si>
  <si>
    <t>13.3.10.9</t>
  </si>
  <si>
    <t>13.3.10.10</t>
  </si>
  <si>
    <t>13.3.11</t>
  </si>
  <si>
    <t>13.3.11.2</t>
  </si>
  <si>
    <t>13.3.11.3</t>
  </si>
  <si>
    <t>13.3.11.4</t>
  </si>
  <si>
    <t>13.3.11.5</t>
  </si>
  <si>
    <t>13.3.11.6</t>
  </si>
  <si>
    <t>13.3.11.7</t>
  </si>
  <si>
    <t>13.3.11.8</t>
  </si>
  <si>
    <t>13.3.11.9</t>
  </si>
  <si>
    <t>13.3.12</t>
  </si>
  <si>
    <t>13.3.12.2</t>
  </si>
  <si>
    <t>13.3.12.3</t>
  </si>
  <si>
    <t>13.3.12.4</t>
  </si>
  <si>
    <t>13.3.12.5</t>
  </si>
  <si>
    <t>13.3.12.6</t>
  </si>
  <si>
    <t>13.3.12.7</t>
  </si>
  <si>
    <t>13.3.12.8</t>
  </si>
  <si>
    <t>13.4</t>
  </si>
  <si>
    <t>13.4.1</t>
  </si>
  <si>
    <t>13.4.2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</si>
</sst>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0\.00"/>
    <numFmt numFmtId="166" formatCode="#,##0.00\ _€"/>
    <numFmt numFmtId="167" formatCode="#,##0.00\ [$€-1]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1"/>
      <name val="Aptos"/>
      <family val="2"/>
    </font>
    <font>
      <sz val="9"/>
      <name val="Aptos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0"/>
      <name val="Tahoma"/>
      <family val="2"/>
    </font>
    <font>
      <b/>
      <sz val="8"/>
      <color theme="0"/>
      <name val="Tahoma"/>
      <family val="2"/>
    </font>
    <font>
      <sz val="8"/>
      <name val="Aptos"/>
      <family val="2"/>
    </font>
    <font>
      <b/>
      <sz val="8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9"/>
      <color theme="1"/>
      <name val="Calibri"/>
      <family val="2"/>
      <scheme val="minor"/>
    </font>
    <font>
      <b/>
      <i/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ptos"/>
      <family val="2"/>
    </font>
    <font>
      <b/>
      <sz val="9"/>
      <color theme="0"/>
      <name val="Arial Narrow"/>
      <family val="2"/>
    </font>
    <font>
      <b/>
      <sz val="11"/>
      <color theme="0"/>
      <name val="Calibri"/>
      <family val="2"/>
      <scheme val="minor"/>
    </font>
    <font>
      <b/>
      <sz val="8"/>
      <color theme="0"/>
      <name val="Aptos Display"/>
      <family val="2"/>
    </font>
    <font>
      <sz val="8"/>
      <name val="Tahoma"/>
      <family val="2"/>
    </font>
    <font>
      <b/>
      <sz val="8"/>
      <color theme="0"/>
      <name val="Aptos"/>
      <family val="2"/>
    </font>
    <font>
      <sz val="8"/>
      <color theme="1"/>
      <name val="Calibri"/>
      <family val="2"/>
      <scheme val="minor"/>
    </font>
    <font>
      <sz val="9"/>
      <color theme="0"/>
      <name val="Tahoma"/>
      <family val="2"/>
    </font>
    <font>
      <sz val="8.5"/>
      <name val="Arial Narrow"/>
      <family val="2"/>
    </font>
    <font>
      <sz val="8"/>
      <color theme="1"/>
      <name val="Aptos"/>
      <family val="2"/>
    </font>
    <font>
      <sz val="8"/>
      <name val="Calibri"/>
      <family val="2"/>
      <scheme val="minor"/>
    </font>
    <font>
      <b/>
      <i/>
      <sz val="8"/>
      <color theme="0"/>
      <name val="Aptos"/>
      <family val="2"/>
    </font>
    <font>
      <b/>
      <sz val="9"/>
      <name val="Aptos"/>
      <family val="2"/>
    </font>
    <font>
      <b/>
      <sz val="8"/>
      <color theme="5"/>
      <name val="Aptos"/>
      <family val="2"/>
    </font>
    <font>
      <sz val="8"/>
      <color theme="5"/>
      <name val="Aptos"/>
      <family val="2"/>
    </font>
    <font>
      <sz val="9"/>
      <color theme="5"/>
      <name val="Aptos"/>
      <family val="2"/>
    </font>
    <font>
      <b/>
      <sz val="9"/>
      <color theme="5"/>
      <name val="Aptos"/>
      <family val="2"/>
    </font>
    <font>
      <b/>
      <sz val="11"/>
      <color theme="1"/>
      <name val="Calibri"/>
      <family val="2"/>
      <scheme val="minor"/>
    </font>
    <font>
      <vertAlign val="superscript"/>
      <sz val="8"/>
      <name val="Aptos"/>
      <family val="2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rgb="FFBF8F00"/>
      </left>
      <right style="thin">
        <color rgb="FFBF8F0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rgb="FFBF8F00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7" tint="-0.24994659260841701"/>
      </left>
      <right/>
      <top style="thin">
        <color theme="7" tint="-0.24994659260841701"/>
      </top>
      <bottom/>
      <diagonal/>
    </border>
    <border>
      <left style="thin">
        <color rgb="FFBF8F00"/>
      </left>
      <right/>
      <top/>
      <bottom style="thin">
        <color rgb="FFBF8F00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/>
      <top/>
      <bottom style="thin">
        <color rgb="FFBF8F00"/>
      </bottom>
      <diagonal/>
    </border>
    <border>
      <left/>
      <right style="thin">
        <color rgb="FFBF8F00"/>
      </right>
      <top/>
      <bottom style="thin">
        <color rgb="FFBF8F00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/>
      <diagonal/>
    </border>
    <border>
      <left style="thin">
        <color rgb="FFBF8F00"/>
      </left>
      <right style="thin">
        <color rgb="FFBF8F00"/>
      </right>
      <top style="thin">
        <color theme="9"/>
      </top>
      <bottom style="thin">
        <color rgb="FFBF8F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202">
    <xf numFmtId="0" fontId="0" fillId="0" borderId="0" xfId="0"/>
    <xf numFmtId="49" fontId="4" fillId="0" borderId="0" xfId="3" applyNumberFormat="1" applyFont="1" applyFill="1" applyBorder="1" applyAlignment="1" applyProtection="1">
      <alignment horizontal="left" vertical="center" wrapText="1"/>
    </xf>
    <xf numFmtId="0" fontId="3" fillId="0" borderId="0" xfId="0" applyFo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9" fillId="0" borderId="3" xfId="3" applyNumberFormat="1" applyFont="1" applyFill="1" applyBorder="1" applyAlignment="1" applyProtection="1">
      <alignment horizontal="left" vertical="center" wrapText="1" indent="1"/>
    </xf>
    <xf numFmtId="49" fontId="10" fillId="0" borderId="3" xfId="3" applyNumberFormat="1" applyFont="1" applyFill="1" applyBorder="1" applyAlignment="1" applyProtection="1">
      <alignment horizontal="left" vertical="center" wrapText="1" indent="1"/>
    </xf>
    <xf numFmtId="0" fontId="23" fillId="0" borderId="0" xfId="0" applyFont="1" applyAlignment="1">
      <alignment wrapText="1"/>
    </xf>
    <xf numFmtId="0" fontId="23" fillId="0" borderId="0" xfId="0" applyFont="1"/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164" fontId="0" fillId="0" borderId="0" xfId="0" applyNumberFormat="1"/>
    <xf numFmtId="0" fontId="34" fillId="0" borderId="0" xfId="0" applyFont="1"/>
    <xf numFmtId="49" fontId="29" fillId="2" borderId="3" xfId="3" applyNumberFormat="1" applyFont="1" applyFill="1" applyBorder="1" applyAlignment="1" applyProtection="1">
      <alignment horizontal="left" vertical="center" wrapText="1" indent="1"/>
    </xf>
    <xf numFmtId="49" fontId="33" fillId="2" borderId="3" xfId="3" applyNumberFormat="1" applyFont="1" applyFill="1" applyBorder="1" applyAlignment="1" applyProtection="1">
      <alignment horizontal="left" vertical="center" wrapText="1" indent="1"/>
    </xf>
    <xf numFmtId="0" fontId="6" fillId="2" borderId="2" xfId="2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left" vertical="center" indent="1"/>
      <protection locked="0"/>
    </xf>
    <xf numFmtId="166" fontId="9" fillId="0" borderId="3" xfId="0" applyNumberFormat="1" applyFont="1" applyBorder="1" applyAlignment="1" applyProtection="1">
      <alignment horizontal="left" vertical="center" indent="1"/>
      <protection locked="0"/>
    </xf>
    <xf numFmtId="0" fontId="17" fillId="3" borderId="12" xfId="0" quotePrefix="1" applyFont="1" applyFill="1" applyBorder="1" applyAlignment="1" applyProtection="1">
      <alignment horizontal="left" vertical="center" wrapText="1" indent="1"/>
      <protection locked="0"/>
    </xf>
    <xf numFmtId="167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left" vertical="center"/>
      <protection locked="0"/>
    </xf>
    <xf numFmtId="166" fontId="9" fillId="4" borderId="16" xfId="0" applyNumberFormat="1" applyFont="1" applyFill="1" applyBorder="1" applyAlignment="1" applyProtection="1">
      <alignment horizontal="center" vertical="center"/>
      <protection locked="0"/>
    </xf>
    <xf numFmtId="165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indent="1"/>
    </xf>
    <xf numFmtId="166" fontId="9" fillId="0" borderId="3" xfId="0" applyNumberFormat="1" applyFont="1" applyBorder="1" applyAlignment="1">
      <alignment horizontal="left" vertical="center" indent="1"/>
    </xf>
    <xf numFmtId="166" fontId="9" fillId="0" borderId="3" xfId="1" applyNumberFormat="1" applyFont="1" applyFill="1" applyBorder="1" applyAlignment="1" applyProtection="1">
      <alignment horizontal="right" vertical="center"/>
    </xf>
    <xf numFmtId="17" fontId="20" fillId="4" borderId="0" xfId="0" applyNumberFormat="1" applyFont="1" applyFill="1" applyAlignment="1">
      <alignment horizontal="center"/>
    </xf>
    <xf numFmtId="0" fontId="0" fillId="4" borderId="0" xfId="0" applyFill="1" applyAlignment="1">
      <alignment horizontal="center"/>
    </xf>
    <xf numFmtId="0" fontId="26" fillId="4" borderId="0" xfId="0" applyFont="1" applyFill="1" applyAlignment="1">
      <alignment horizontal="center"/>
    </xf>
    <xf numFmtId="0" fontId="8" fillId="3" borderId="1" xfId="2" applyFont="1" applyFill="1" applyBorder="1" applyAlignment="1">
      <alignment horizontal="center" vertical="center" wrapText="1"/>
    </xf>
    <xf numFmtId="49" fontId="8" fillId="3" borderId="1" xfId="2" applyNumberFormat="1" applyFont="1" applyFill="1" applyBorder="1" applyAlignment="1">
      <alignment horizontal="center" vertical="center" wrapText="1"/>
    </xf>
    <xf numFmtId="0" fontId="22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0" fontId="2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indent="1"/>
    </xf>
    <xf numFmtId="164" fontId="4" fillId="2" borderId="13" xfId="1" applyFont="1" applyFill="1" applyBorder="1" applyAlignment="1" applyProtection="1">
      <alignment horizontal="right" vertical="center" indent="1"/>
    </xf>
    <xf numFmtId="165" fontId="9" fillId="3" borderId="3" xfId="0" applyNumberFormat="1" applyFont="1" applyFill="1" applyBorder="1" applyAlignment="1">
      <alignment horizontal="right" vertical="center" indent="1"/>
    </xf>
    <xf numFmtId="0" fontId="17" fillId="3" borderId="3" xfId="0" quotePrefix="1" applyFont="1" applyFill="1" applyBorder="1" applyAlignment="1">
      <alignment horizontal="right" vertical="center" wrapText="1" indent="1"/>
    </xf>
    <xf numFmtId="0" fontId="22" fillId="3" borderId="8" xfId="0" quotePrefix="1" applyFont="1" applyFill="1" applyBorder="1" applyAlignment="1">
      <alignment horizontal="center" vertical="center" wrapText="1"/>
    </xf>
    <xf numFmtId="0" fontId="17" fillId="3" borderId="12" xfId="0" quotePrefix="1" applyFont="1" applyFill="1" applyBorder="1" applyAlignment="1">
      <alignment horizontal="left" vertical="center" wrapText="1" indent="1"/>
    </xf>
    <xf numFmtId="0" fontId="17" fillId="3" borderId="13" xfId="0" quotePrefix="1" applyFont="1" applyFill="1" applyBorder="1" applyAlignment="1">
      <alignment horizontal="left" vertical="center" wrapText="1" indent="1"/>
    </xf>
    <xf numFmtId="166" fontId="17" fillId="3" borderId="8" xfId="0" quotePrefix="1" applyNumberFormat="1" applyFont="1" applyFill="1" applyBorder="1" applyAlignment="1">
      <alignment horizontal="right" vertical="center" indent="1"/>
    </xf>
    <xf numFmtId="166" fontId="4" fillId="2" borderId="12" xfId="0" applyNumberFormat="1" applyFont="1" applyFill="1" applyBorder="1" applyAlignment="1">
      <alignment horizontal="left" vertical="center" indent="1"/>
    </xf>
    <xf numFmtId="166" fontId="4" fillId="2" borderId="13" xfId="1" applyNumberFormat="1" applyFont="1" applyFill="1" applyBorder="1" applyAlignment="1" applyProtection="1">
      <alignment horizontal="right" vertical="center" indent="1"/>
    </xf>
    <xf numFmtId="165" fontId="33" fillId="2" borderId="3" xfId="0" applyNumberFormat="1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/>
    </xf>
    <xf numFmtId="0" fontId="32" fillId="2" borderId="12" xfId="0" applyFont="1" applyFill="1" applyBorder="1" applyAlignment="1">
      <alignment horizontal="left" vertical="center" indent="1"/>
    </xf>
    <xf numFmtId="166" fontId="32" fillId="2" borderId="12" xfId="0" applyNumberFormat="1" applyFont="1" applyFill="1" applyBorder="1" applyAlignment="1">
      <alignment horizontal="left" vertical="center" indent="1"/>
    </xf>
    <xf numFmtId="166" fontId="32" fillId="2" borderId="13" xfId="1" applyNumberFormat="1" applyFont="1" applyFill="1" applyBorder="1" applyAlignment="1" applyProtection="1">
      <alignment horizontal="right" vertical="center" indent="1"/>
    </xf>
    <xf numFmtId="165" fontId="29" fillId="2" borderId="3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indent="1"/>
    </xf>
    <xf numFmtId="166" fontId="9" fillId="2" borderId="12" xfId="0" applyNumberFormat="1" applyFont="1" applyFill="1" applyBorder="1" applyAlignment="1">
      <alignment horizontal="left" vertical="center" indent="1"/>
    </xf>
    <xf numFmtId="166" fontId="9" fillId="2" borderId="13" xfId="1" applyNumberFormat="1" applyFont="1" applyFill="1" applyBorder="1" applyAlignment="1" applyProtection="1">
      <alignment horizontal="right" vertical="center" indent="1"/>
    </xf>
    <xf numFmtId="165" fontId="9" fillId="0" borderId="3" xfId="0" applyNumberFormat="1" applyFont="1" applyBorder="1" applyAlignment="1">
      <alignment horizontal="right" vertical="center" indent="1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indent="1"/>
    </xf>
    <xf numFmtId="166" fontId="9" fillId="0" borderId="12" xfId="0" applyNumberFormat="1" applyFont="1" applyBorder="1" applyAlignment="1">
      <alignment horizontal="left" vertical="center" indent="1"/>
    </xf>
    <xf numFmtId="166" fontId="9" fillId="0" borderId="13" xfId="1" applyNumberFormat="1" applyFont="1" applyFill="1" applyBorder="1" applyAlignment="1" applyProtection="1">
      <alignment horizontal="right" vertical="center" indent="1"/>
    </xf>
    <xf numFmtId="166" fontId="9" fillId="0" borderId="13" xfId="1" applyNumberFormat="1" applyFont="1" applyFill="1" applyBorder="1" applyAlignment="1" applyProtection="1">
      <alignment horizontal="right" vertical="center"/>
    </xf>
    <xf numFmtId="0" fontId="26" fillId="0" borderId="0" xfId="0" applyFont="1" applyAlignment="1">
      <alignment horizontal="left" vertical="center" indent="1"/>
    </xf>
    <xf numFmtId="166" fontId="9" fillId="0" borderId="8" xfId="1" applyNumberFormat="1" applyFont="1" applyFill="1" applyBorder="1" applyAlignment="1" applyProtection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0" fontId="9" fillId="0" borderId="3" xfId="2" applyFont="1" applyBorder="1" applyAlignment="1">
      <alignment horizontal="left" vertical="center" indent="1"/>
    </xf>
    <xf numFmtId="0" fontId="9" fillId="0" borderId="3" xfId="2" applyFont="1" applyBorder="1" applyAlignment="1">
      <alignment horizontal="center" vertical="center" wrapText="1"/>
    </xf>
    <xf numFmtId="165" fontId="9" fillId="3" borderId="8" xfId="0" applyNumberFormat="1" applyFont="1" applyFill="1" applyBorder="1" applyAlignment="1">
      <alignment horizontal="right" vertical="center" indent="1"/>
    </xf>
    <xf numFmtId="165" fontId="29" fillId="2" borderId="8" xfId="0" applyNumberFormat="1" applyFont="1" applyFill="1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 indent="1"/>
    </xf>
    <xf numFmtId="165" fontId="9" fillId="0" borderId="10" xfId="0" applyNumberFormat="1" applyFont="1" applyBorder="1" applyAlignment="1">
      <alignment horizontal="right" vertical="center" indent="1"/>
    </xf>
    <xf numFmtId="165" fontId="31" fillId="3" borderId="8" xfId="0" applyNumberFormat="1" applyFont="1" applyFill="1" applyBorder="1" applyAlignment="1">
      <alignment horizontal="right" vertical="center" indent="1"/>
    </xf>
    <xf numFmtId="0" fontId="33" fillId="3" borderId="3" xfId="0" quotePrefix="1" applyFont="1" applyFill="1" applyBorder="1" applyAlignment="1">
      <alignment horizontal="right" vertical="center" wrapText="1" indent="1"/>
    </xf>
    <xf numFmtId="0" fontId="30" fillId="3" borderId="8" xfId="0" quotePrefix="1" applyFont="1" applyFill="1" applyBorder="1" applyAlignment="1">
      <alignment horizontal="center" vertical="center" wrapText="1"/>
    </xf>
    <xf numFmtId="0" fontId="33" fillId="3" borderId="12" xfId="0" quotePrefix="1" applyFont="1" applyFill="1" applyBorder="1" applyAlignment="1">
      <alignment horizontal="left" vertical="center" wrapText="1" indent="1"/>
    </xf>
    <xf numFmtId="0" fontId="33" fillId="3" borderId="13" xfId="0" quotePrefix="1" applyFont="1" applyFill="1" applyBorder="1" applyAlignment="1">
      <alignment horizontal="left" vertical="center" wrapText="1" indent="1"/>
    </xf>
    <xf numFmtId="166" fontId="33" fillId="3" borderId="8" xfId="0" quotePrefix="1" applyNumberFormat="1" applyFont="1" applyFill="1" applyBorder="1" applyAlignment="1">
      <alignment horizontal="right" vertical="center" indent="1"/>
    </xf>
    <xf numFmtId="165" fontId="33" fillId="2" borderId="8" xfId="0" applyNumberFormat="1" applyFont="1" applyFill="1" applyBorder="1" applyAlignment="1">
      <alignment horizontal="center" vertical="center"/>
    </xf>
    <xf numFmtId="0" fontId="29" fillId="2" borderId="3" xfId="2" applyFont="1" applyFill="1" applyBorder="1" applyAlignment="1">
      <alignment horizontal="left" vertical="center" indent="1"/>
    </xf>
    <xf numFmtId="0" fontId="9" fillId="2" borderId="8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center" indent="1"/>
    </xf>
    <xf numFmtId="0" fontId="9" fillId="0" borderId="8" xfId="2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indent="1"/>
    </xf>
    <xf numFmtId="165" fontId="9" fillId="4" borderId="8" xfId="0" applyNumberFormat="1" applyFont="1" applyFill="1" applyBorder="1" applyAlignment="1">
      <alignment horizontal="right" vertical="center" indent="1"/>
    </xf>
    <xf numFmtId="0" fontId="9" fillId="4" borderId="3" xfId="0" applyFont="1" applyFill="1" applyBorder="1" applyAlignment="1">
      <alignment horizontal="left" vertical="center" indent="1"/>
    </xf>
    <xf numFmtId="0" fontId="9" fillId="4" borderId="3" xfId="2" applyFont="1" applyFill="1" applyBorder="1" applyAlignment="1">
      <alignment horizontal="center" vertical="center" wrapText="1"/>
    </xf>
    <xf numFmtId="0" fontId="23" fillId="0" borderId="8" xfId="0" applyFont="1" applyBorder="1"/>
    <xf numFmtId="0" fontId="10" fillId="0" borderId="3" xfId="2" applyFont="1" applyBorder="1" applyAlignment="1">
      <alignment horizontal="left" vertical="center" wrapText="1" indent="1"/>
    </xf>
    <xf numFmtId="0" fontId="26" fillId="0" borderId="8" xfId="0" applyFont="1" applyBorder="1" applyAlignment="1">
      <alignment horizontal="center"/>
    </xf>
    <xf numFmtId="0" fontId="26" fillId="0" borderId="3" xfId="0" applyFont="1" applyBorder="1" applyAlignment="1">
      <alignment horizontal="center" vertical="center"/>
    </xf>
    <xf numFmtId="0" fontId="33" fillId="2" borderId="3" xfId="2" applyFont="1" applyFill="1" applyBorder="1" applyAlignment="1">
      <alignment horizontal="left" vertical="center" wrapText="1" indent="1"/>
    </xf>
    <xf numFmtId="0" fontId="31" fillId="2" borderId="8" xfId="2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horizontal="left" vertical="center" indent="1"/>
    </xf>
    <xf numFmtId="166" fontId="31" fillId="2" borderId="12" xfId="0" applyNumberFormat="1" applyFont="1" applyFill="1" applyBorder="1" applyAlignment="1">
      <alignment horizontal="left" vertical="center" indent="1"/>
    </xf>
    <xf numFmtId="166" fontId="31" fillId="2" borderId="13" xfId="1" applyNumberFormat="1" applyFont="1" applyFill="1" applyBorder="1" applyAlignment="1" applyProtection="1">
      <alignment horizontal="right" vertical="center" indent="1"/>
    </xf>
    <xf numFmtId="0" fontId="9" fillId="0" borderId="3" xfId="2" applyFont="1" applyBorder="1" applyAlignment="1">
      <alignment horizontal="center" vertical="center"/>
    </xf>
    <xf numFmtId="165" fontId="9" fillId="4" borderId="10" xfId="0" applyNumberFormat="1" applyFont="1" applyFill="1" applyBorder="1" applyAlignment="1">
      <alignment horizontal="right" vertical="center" indent="1"/>
    </xf>
    <xf numFmtId="0" fontId="9" fillId="4" borderId="16" xfId="2" applyFont="1" applyFill="1" applyBorder="1" applyAlignment="1">
      <alignment horizontal="left" vertical="center" wrapText="1" indent="1"/>
    </xf>
    <xf numFmtId="0" fontId="9" fillId="4" borderId="16" xfId="2" applyFont="1" applyFill="1" applyBorder="1" applyAlignment="1">
      <alignment horizontal="center" vertical="center" wrapText="1"/>
    </xf>
    <xf numFmtId="166" fontId="9" fillId="4" borderId="16" xfId="0" applyNumberFormat="1" applyFont="1" applyFill="1" applyBorder="1" applyAlignment="1">
      <alignment horizontal="center" vertical="center"/>
    </xf>
    <xf numFmtId="166" fontId="9" fillId="4" borderId="16" xfId="1" applyNumberFormat="1" applyFont="1" applyFill="1" applyBorder="1" applyAlignment="1" applyProtection="1">
      <alignment horizontal="right" vertical="center"/>
    </xf>
    <xf numFmtId="166" fontId="17" fillId="3" borderId="13" xfId="0" quotePrefix="1" applyNumberFormat="1" applyFont="1" applyFill="1" applyBorder="1" applyAlignment="1">
      <alignment horizontal="right" vertical="center" indent="1"/>
    </xf>
    <xf numFmtId="0" fontId="33" fillId="2" borderId="3" xfId="2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left" vertical="center"/>
    </xf>
    <xf numFmtId="166" fontId="31" fillId="2" borderId="12" xfId="0" applyNumberFormat="1" applyFont="1" applyFill="1" applyBorder="1" applyAlignment="1">
      <alignment horizontal="left" vertical="center"/>
    </xf>
    <xf numFmtId="166" fontId="31" fillId="2" borderId="13" xfId="1" applyNumberFormat="1" applyFont="1" applyFill="1" applyBorder="1" applyAlignment="1" applyProtection="1">
      <alignment horizontal="right" vertical="center"/>
    </xf>
    <xf numFmtId="0" fontId="3" fillId="4" borderId="0" xfId="0" applyFont="1" applyFill="1"/>
    <xf numFmtId="0" fontId="29" fillId="2" borderId="3" xfId="2" applyFont="1" applyFill="1" applyBorder="1" applyAlignment="1">
      <alignment horizontal="center" vertical="center"/>
    </xf>
    <xf numFmtId="0" fontId="9" fillId="4" borderId="3" xfId="2" applyFont="1" applyFill="1" applyBorder="1" applyAlignment="1">
      <alignment horizontal="left" vertical="center" wrapText="1" indent="1"/>
    </xf>
    <xf numFmtId="166" fontId="9" fillId="4" borderId="3" xfId="1" applyNumberFormat="1" applyFont="1" applyFill="1" applyBorder="1" applyAlignment="1" applyProtection="1">
      <alignment horizontal="right" vertical="center"/>
    </xf>
    <xf numFmtId="0" fontId="9" fillId="2" borderId="3" xfId="2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indent="1"/>
    </xf>
    <xf numFmtId="166" fontId="9" fillId="2" borderId="3" xfId="0" applyNumberFormat="1" applyFont="1" applyFill="1" applyBorder="1" applyAlignment="1">
      <alignment horizontal="left" vertical="center" indent="1"/>
    </xf>
    <xf numFmtId="166" fontId="9" fillId="2" borderId="8" xfId="1" applyNumberFormat="1" applyFont="1" applyFill="1" applyBorder="1" applyAlignment="1" applyProtection="1">
      <alignment horizontal="right" vertical="center" indent="1"/>
    </xf>
    <xf numFmtId="0" fontId="33" fillId="2" borderId="9" xfId="2" applyFont="1" applyFill="1" applyBorder="1" applyAlignment="1">
      <alignment horizontal="center" vertical="center" wrapText="1"/>
    </xf>
    <xf numFmtId="0" fontId="33" fillId="2" borderId="3" xfId="2" applyFont="1" applyFill="1" applyBorder="1" applyAlignment="1">
      <alignment vertical="center" wrapText="1"/>
    </xf>
    <xf numFmtId="0" fontId="30" fillId="2" borderId="8" xfId="2" applyFont="1" applyFill="1" applyBorder="1" applyAlignment="1">
      <alignment vertical="center" wrapText="1"/>
    </xf>
    <xf numFmtId="0" fontId="30" fillId="2" borderId="12" xfId="2" applyFont="1" applyFill="1" applyBorder="1" applyAlignment="1">
      <alignment vertical="center" wrapText="1"/>
    </xf>
    <xf numFmtId="0" fontId="30" fillId="2" borderId="13" xfId="2" applyFont="1" applyFill="1" applyBorder="1" applyAlignment="1">
      <alignment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 vertical="center" indent="1"/>
    </xf>
    <xf numFmtId="166" fontId="10" fillId="2" borderId="12" xfId="0" applyNumberFormat="1" applyFont="1" applyFill="1" applyBorder="1" applyAlignment="1">
      <alignment horizontal="left" vertical="center" indent="1"/>
    </xf>
    <xf numFmtId="166" fontId="10" fillId="2" borderId="13" xfId="1" applyNumberFormat="1" applyFont="1" applyFill="1" applyBorder="1" applyAlignment="1" applyProtection="1">
      <alignment horizontal="left" vertical="center" indent="1"/>
    </xf>
    <xf numFmtId="166" fontId="9" fillId="0" borderId="13" xfId="1" applyNumberFormat="1" applyFont="1" applyFill="1" applyBorder="1" applyAlignment="1" applyProtection="1">
      <alignment horizontal="left" vertical="center" indent="1"/>
    </xf>
    <xf numFmtId="166" fontId="9" fillId="2" borderId="13" xfId="1" applyNumberFormat="1" applyFont="1" applyFill="1" applyBorder="1" applyAlignment="1" applyProtection="1">
      <alignment horizontal="left" vertical="center" indent="1"/>
    </xf>
    <xf numFmtId="0" fontId="9" fillId="4" borderId="3" xfId="0" quotePrefix="1" applyFont="1" applyFill="1" applyBorder="1" applyAlignment="1">
      <alignment horizontal="left" vertical="center" wrapText="1" indent="1"/>
    </xf>
    <xf numFmtId="166" fontId="29" fillId="4" borderId="13" xfId="0" quotePrefix="1" applyNumberFormat="1" applyFont="1" applyFill="1" applyBorder="1" applyAlignment="1">
      <alignment horizontal="right" vertical="center" indent="1"/>
    </xf>
    <xf numFmtId="165" fontId="31" fillId="3" borderId="3" xfId="0" applyNumberFormat="1" applyFont="1" applyFill="1" applyBorder="1" applyAlignment="1">
      <alignment horizontal="right" vertical="center" indent="1"/>
    </xf>
    <xf numFmtId="0" fontId="25" fillId="0" borderId="8" xfId="2" applyFont="1" applyBorder="1" applyAlignment="1">
      <alignment horizontal="left" vertical="center" indent="1"/>
    </xf>
    <xf numFmtId="0" fontId="17" fillId="2" borderId="3" xfId="2" applyFont="1" applyFill="1" applyBorder="1" applyAlignment="1">
      <alignment horizontal="center" vertical="center" wrapText="1"/>
    </xf>
    <xf numFmtId="0" fontId="28" fillId="2" borderId="8" xfId="2" applyFont="1" applyFill="1" applyBorder="1" applyAlignment="1">
      <alignment horizontal="center" vertical="center" wrapText="1"/>
    </xf>
    <xf numFmtId="166" fontId="4" fillId="2" borderId="13" xfId="1" applyNumberFormat="1" applyFont="1" applyFill="1" applyBorder="1" applyAlignment="1" applyProtection="1">
      <alignment horizontal="left" vertical="center" indent="1"/>
    </xf>
    <xf numFmtId="0" fontId="21" fillId="0" borderId="3" xfId="2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 indent="1"/>
    </xf>
    <xf numFmtId="0" fontId="9" fillId="0" borderId="7" xfId="4" applyFont="1" applyBorder="1" applyAlignment="1">
      <alignment horizontal="left" vertical="center" wrapText="1" indent="1"/>
    </xf>
    <xf numFmtId="0" fontId="9" fillId="0" borderId="7" xfId="2" applyFont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right" vertical="center" indent="1"/>
    </xf>
    <xf numFmtId="0" fontId="17" fillId="3" borderId="4" xfId="0" quotePrefix="1" applyFont="1" applyFill="1" applyBorder="1" applyAlignment="1">
      <alignment horizontal="right" vertical="center" wrapText="1" indent="1"/>
    </xf>
    <xf numFmtId="0" fontId="22" fillId="3" borderId="11" xfId="0" quotePrefix="1" applyFont="1" applyFill="1" applyBorder="1" applyAlignment="1">
      <alignment horizontal="center" vertical="center" wrapText="1"/>
    </xf>
    <xf numFmtId="0" fontId="17" fillId="3" borderId="14" xfId="0" quotePrefix="1" applyFont="1" applyFill="1" applyBorder="1" applyAlignment="1">
      <alignment horizontal="right" vertical="center" wrapText="1"/>
    </xf>
    <xf numFmtId="0" fontId="17" fillId="3" borderId="15" xfId="0" quotePrefix="1" applyFont="1" applyFill="1" applyBorder="1" applyAlignment="1">
      <alignment horizontal="right" vertical="center" wrapText="1"/>
    </xf>
    <xf numFmtId="166" fontId="17" fillId="3" borderId="11" xfId="0" quotePrefix="1" applyNumberFormat="1" applyFont="1" applyFill="1" applyBorder="1" applyAlignment="1">
      <alignment horizontal="right" vertical="center"/>
    </xf>
    <xf numFmtId="0" fontId="22" fillId="2" borderId="3" xfId="2" applyFont="1" applyFill="1" applyBorder="1" applyAlignment="1">
      <alignment horizontal="center" vertical="center" wrapText="1"/>
    </xf>
    <xf numFmtId="166" fontId="4" fillId="2" borderId="12" xfId="1" applyNumberFormat="1" applyFont="1" applyFill="1" applyBorder="1" applyAlignment="1" applyProtection="1">
      <alignment horizontal="left" vertical="center" indent="1"/>
    </xf>
    <xf numFmtId="0" fontId="17" fillId="3" borderId="17" xfId="0" quotePrefix="1" applyFont="1" applyFill="1" applyBorder="1" applyAlignment="1">
      <alignment horizontal="right" vertical="center" wrapText="1" indent="1"/>
    </xf>
    <xf numFmtId="165" fontId="9" fillId="0" borderId="0" xfId="0" applyNumberFormat="1" applyFont="1" applyAlignment="1">
      <alignment horizontal="right" vertical="center" indent="1"/>
    </xf>
    <xf numFmtId="164" fontId="17" fillId="3" borderId="3" xfId="1" applyFont="1" applyFill="1" applyBorder="1" applyAlignment="1" applyProtection="1">
      <alignment horizontal="center" vertical="center"/>
    </xf>
    <xf numFmtId="164" fontId="17" fillId="3" borderId="8" xfId="1" applyFont="1" applyFill="1" applyBorder="1" applyAlignment="1" applyProtection="1">
      <alignment horizontal="center" vertical="center"/>
    </xf>
    <xf numFmtId="166" fontId="9" fillId="0" borderId="3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166" fontId="9" fillId="0" borderId="3" xfId="1" applyNumberFormat="1" applyFont="1" applyFill="1" applyBorder="1" applyAlignment="1" applyProtection="1">
      <alignment horizontal="center" vertical="center"/>
    </xf>
    <xf numFmtId="166" fontId="9" fillId="4" borderId="3" xfId="0" applyNumberFormat="1" applyFont="1" applyFill="1" applyBorder="1" applyAlignment="1">
      <alignment horizontal="center" vertical="center"/>
    </xf>
    <xf numFmtId="0" fontId="17" fillId="3" borderId="12" xfId="0" quotePrefix="1" applyFont="1" applyFill="1" applyBorder="1" applyAlignment="1">
      <alignment horizontal="center" vertical="center" wrapText="1"/>
    </xf>
    <xf numFmtId="0" fontId="17" fillId="3" borderId="13" xfId="0" quotePrefix="1" applyFont="1" applyFill="1" applyBorder="1" applyAlignment="1">
      <alignment horizontal="center" vertical="center" wrapText="1"/>
    </xf>
    <xf numFmtId="166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7" fillId="3" borderId="14" xfId="0" quotePrefix="1" applyFont="1" applyFill="1" applyBorder="1" applyAlignment="1">
      <alignment horizontal="center" vertical="center" wrapText="1"/>
    </xf>
    <xf numFmtId="0" fontId="17" fillId="3" borderId="15" xfId="0" quotePrefix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166" fontId="4" fillId="2" borderId="12" xfId="0" applyNumberFormat="1" applyFont="1" applyFill="1" applyBorder="1" applyAlignment="1">
      <alignment horizontal="center" vertical="center"/>
    </xf>
    <xf numFmtId="166" fontId="9" fillId="0" borderId="3" xfId="0" applyNumberFormat="1" applyFont="1" applyBorder="1" applyAlignment="1" applyProtection="1">
      <alignment horizontal="center" vertical="center"/>
      <protection locked="0"/>
    </xf>
    <xf numFmtId="0" fontId="9" fillId="4" borderId="3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4" borderId="16" xfId="0" applyFont="1" applyFill="1" applyBorder="1" applyAlignment="1" applyProtection="1">
      <alignment horizontal="center" vertical="center"/>
      <protection locked="0"/>
    </xf>
    <xf numFmtId="166" fontId="9" fillId="4" borderId="3" xfId="0" applyNumberFormat="1" applyFont="1" applyFill="1" applyBorder="1" applyAlignment="1" applyProtection="1">
      <alignment horizontal="center" vertical="center"/>
      <protection locked="0"/>
    </xf>
    <xf numFmtId="0" fontId="36" fillId="2" borderId="2" xfId="0" applyFont="1" applyFill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22" fillId="3" borderId="8" xfId="0" quotePrefix="1" applyFont="1" applyFill="1" applyBorder="1" applyAlignment="1">
      <alignment horizontal="center" vertical="center" wrapText="1"/>
    </xf>
    <xf numFmtId="0" fontId="22" fillId="3" borderId="12" xfId="0" quotePrefix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right" vertical="center" indent="1"/>
    </xf>
    <xf numFmtId="0" fontId="19" fillId="3" borderId="3" xfId="0" applyFont="1" applyFill="1" applyBorder="1" applyAlignment="1">
      <alignment horizontal="right" vertical="center" indent="1"/>
    </xf>
    <xf numFmtId="0" fontId="9" fillId="4" borderId="8" xfId="0" quotePrefix="1" applyFont="1" applyFill="1" applyBorder="1" applyAlignment="1">
      <alignment horizontal="center" vertical="center" wrapText="1"/>
    </xf>
    <xf numFmtId="0" fontId="9" fillId="4" borderId="12" xfId="0" quotePrefix="1" applyFont="1" applyFill="1" applyBorder="1" applyAlignment="1">
      <alignment horizontal="center" vertical="center" wrapText="1"/>
    </xf>
    <xf numFmtId="0" fontId="6" fillId="5" borderId="5" xfId="2" applyFont="1" applyFill="1" applyBorder="1" applyAlignment="1">
      <alignment horizontal="center" vertical="center" wrapText="1"/>
    </xf>
    <xf numFmtId="0" fontId="6" fillId="5" borderId="2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8" fillId="3" borderId="5" xfId="2" applyFont="1" applyFill="1" applyBorder="1" applyAlignment="1">
      <alignment horizontal="right" vertical="center" indent="1"/>
    </xf>
    <xf numFmtId="0" fontId="0" fillId="0" borderId="2" xfId="0" applyBorder="1" applyAlignment="1">
      <alignment horizontal="right" vertical="center" indent="1"/>
    </xf>
    <xf numFmtId="0" fontId="14" fillId="3" borderId="5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right" vertical="center" indent="1"/>
    </xf>
    <xf numFmtId="17" fontId="7" fillId="3" borderId="5" xfId="0" applyNumberFormat="1" applyFont="1" applyFill="1" applyBorder="1" applyAlignment="1">
      <alignment horizontal="center" vertical="center"/>
    </xf>
    <xf numFmtId="17" fontId="7" fillId="3" borderId="2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5">
    <cellStyle name="Lien hypertexte" xfId="3" builtinId="8"/>
    <cellStyle name="Milliers" xfId="1" builtinId="3"/>
    <cellStyle name="Normal" xfId="0" builtinId="0"/>
    <cellStyle name="Normal 2" xfId="2" xr:uid="{00000000-0005-0000-0000-000003000000}"/>
    <cellStyle name="Normal_BIBLE" xfId="4" xr:uid="{44B7B002-5B72-43E0-AD15-7D1C6851B236}"/>
  </cellStyles>
  <dxfs count="0"/>
  <tableStyles count="0" defaultTableStyle="TableStyleMedium2" defaultPivotStyle="PivotStyleLight16"/>
  <colors>
    <mruColors>
      <color rgb="FFCCECFF"/>
      <color rgb="FF0000CC"/>
      <color rgb="FF99CCFF"/>
      <color rgb="FF6699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275317</xdr:colOff>
      <xdr:row>0</xdr:row>
      <xdr:rowOff>40820</xdr:rowOff>
    </xdr:from>
    <xdr:to>
      <xdr:col>2</xdr:col>
      <xdr:colOff>401842</xdr:colOff>
      <xdr:row>0</xdr:row>
      <xdr:rowOff>1095826</xdr:rowOff>
    </xdr:to>
    <xdr:pic>
      <xdr:nvPicPr>
        <xdr:cNvPr id="2" name="Image 1" descr="Une image contenant texte, outil, ouvre-boîtes et décapsuleurs, conception&#10;&#10;Description générée automatiquement">
          <a:extLst>
            <a:ext uri="{FF2B5EF4-FFF2-40B4-BE49-F238E27FC236}">
              <a16:creationId xmlns:a16="http://schemas.microsoft.com/office/drawing/2014/main" id="{EE7AD6A9-075D-4AD7-9B8D-6D7B58139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317" y="40820"/>
          <a:ext cx="683987" cy="1050563"/>
        </a:xfrm>
        <a:prstGeom prst="rect">
          <a:avLst/>
        </a:prstGeom>
      </xdr:spPr>
    </xdr:pic>
    <xdr:clientData/>
  </xdr:twoCellAnchor>
  <xdr:twoCellAnchor editAs="oneCell">
    <xdr:from>
      <xdr:col>9</xdr:col>
      <xdr:colOff>522274</xdr:colOff>
      <xdr:row>0</xdr:row>
      <xdr:rowOff>487837</xdr:rowOff>
    </xdr:from>
    <xdr:to>
      <xdr:col>9</xdr:col>
      <xdr:colOff>1273472</xdr:colOff>
      <xdr:row>0</xdr:row>
      <xdr:rowOff>1044820</xdr:rowOff>
    </xdr:to>
    <xdr:pic>
      <xdr:nvPicPr>
        <xdr:cNvPr id="3" name="Image 2" descr="Une image contenant texte, Police, capture d’écran, logo&#10;&#10;Description générée automatiquement">
          <a:extLst>
            <a:ext uri="{FF2B5EF4-FFF2-40B4-BE49-F238E27FC236}">
              <a16:creationId xmlns:a16="http://schemas.microsoft.com/office/drawing/2014/main" id="{DCA75000-60B9-44F0-B602-009E71D79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778" y="487837"/>
          <a:ext cx="755008" cy="544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1"/>
  <sheetViews>
    <sheetView showGridLines="0" tabSelected="1" topLeftCell="A445" zoomScaleNormal="100" zoomScaleSheetLayoutView="100" workbookViewId="0">
      <selection activeCell="F455" sqref="F455"/>
    </sheetView>
  </sheetViews>
  <sheetFormatPr baseColWidth="10" defaultColWidth="11.453125" defaultRowHeight="14.5" x14ac:dyDescent="0.35"/>
  <cols>
    <col min="1" max="1" width="4.1796875" customWidth="1"/>
    <col min="2" max="2" width="8.54296875" style="8" customWidth="1"/>
    <col min="3" max="3" width="64.453125" style="3" customWidth="1"/>
    <col min="4" max="4" width="5" style="10" customWidth="1"/>
    <col min="5" max="5" width="6.26953125" customWidth="1"/>
    <col min="6" max="7" width="8" customWidth="1"/>
    <col min="8" max="8" width="11.1796875" customWidth="1"/>
    <col min="9" max="9" width="15.81640625" customWidth="1"/>
    <col min="10" max="10" width="34.54296875" customWidth="1"/>
  </cols>
  <sheetData>
    <row r="1" spans="2:10" ht="89.25" customHeight="1" x14ac:dyDescent="0.5">
      <c r="B1" s="186" t="s">
        <v>242</v>
      </c>
      <c r="C1" s="187"/>
      <c r="D1" s="187"/>
      <c r="E1" s="187"/>
      <c r="F1" s="187"/>
      <c r="G1" s="187"/>
      <c r="H1" s="187"/>
      <c r="I1" s="187"/>
      <c r="J1" s="187"/>
    </row>
    <row r="2" spans="2:10" ht="22.5" customHeight="1" x14ac:dyDescent="0.35">
      <c r="B2" s="190" t="s">
        <v>24</v>
      </c>
      <c r="C2" s="191"/>
      <c r="D2" s="188" t="s">
        <v>0</v>
      </c>
      <c r="E2" s="189"/>
      <c r="F2" s="189"/>
      <c r="G2" s="189"/>
      <c r="H2" s="189"/>
      <c r="I2" s="189"/>
      <c r="J2" s="174" t="s">
        <v>243</v>
      </c>
    </row>
    <row r="3" spans="2:10" ht="22.5" customHeight="1" x14ac:dyDescent="0.35">
      <c r="B3" s="192"/>
      <c r="C3" s="193"/>
      <c r="D3" s="188" t="s">
        <v>1</v>
      </c>
      <c r="E3" s="189"/>
      <c r="F3" s="189"/>
      <c r="G3" s="189"/>
      <c r="H3" s="189"/>
      <c r="I3" s="189"/>
      <c r="J3" s="174" t="s">
        <v>244</v>
      </c>
    </row>
    <row r="4" spans="2:10" ht="18" customHeight="1" x14ac:dyDescent="0.35">
      <c r="B4" s="194" t="s">
        <v>22</v>
      </c>
      <c r="C4" s="195"/>
      <c r="D4" s="183" t="s">
        <v>23</v>
      </c>
      <c r="E4" s="184"/>
      <c r="F4" s="184"/>
      <c r="G4" s="184"/>
      <c r="H4" s="184"/>
      <c r="I4" s="184"/>
      <c r="J4" s="185"/>
    </row>
    <row r="5" spans="2:10" ht="17.5" customHeight="1" x14ac:dyDescent="0.35">
      <c r="B5" s="196"/>
      <c r="C5" s="195"/>
      <c r="D5" s="183"/>
      <c r="E5" s="184"/>
      <c r="F5" s="184"/>
      <c r="G5" s="184"/>
      <c r="H5" s="184"/>
      <c r="I5" s="184"/>
      <c r="J5" s="185"/>
    </row>
    <row r="6" spans="2:10" x14ac:dyDescent="0.35">
      <c r="B6" s="196"/>
      <c r="C6" s="195"/>
      <c r="D6" s="183"/>
      <c r="E6" s="184"/>
      <c r="F6" s="184"/>
      <c r="G6" s="184"/>
      <c r="H6" s="184"/>
      <c r="I6" s="184"/>
      <c r="J6" s="185"/>
    </row>
    <row r="7" spans="2:10" ht="21" customHeight="1" x14ac:dyDescent="0.35">
      <c r="B7" s="196"/>
      <c r="C7" s="195"/>
      <c r="D7" s="188" t="s">
        <v>2</v>
      </c>
      <c r="E7" s="197"/>
      <c r="F7" s="197"/>
      <c r="G7" s="197"/>
      <c r="H7" s="197"/>
      <c r="I7" s="197"/>
      <c r="J7" s="15"/>
    </row>
    <row r="8" spans="2:10" ht="21" customHeight="1" x14ac:dyDescent="0.35">
      <c r="B8" s="198" t="s">
        <v>21</v>
      </c>
      <c r="C8" s="199"/>
      <c r="D8" s="188" t="s">
        <v>3</v>
      </c>
      <c r="E8" s="197"/>
      <c r="F8" s="197"/>
      <c r="G8" s="197"/>
      <c r="H8" s="197"/>
      <c r="I8" s="197"/>
      <c r="J8" s="16"/>
    </row>
    <row r="9" spans="2:10" ht="21" customHeight="1" x14ac:dyDescent="0.35">
      <c r="B9" s="200"/>
      <c r="C9" s="201"/>
      <c r="D9" s="188" t="s">
        <v>4</v>
      </c>
      <c r="E9" s="197"/>
      <c r="F9" s="197"/>
      <c r="G9" s="197"/>
      <c r="H9" s="197"/>
      <c r="I9" s="197"/>
      <c r="J9" s="17"/>
    </row>
    <row r="10" spans="2:10" ht="24" customHeight="1" thickBot="1" x14ac:dyDescent="0.4">
      <c r="B10" s="31"/>
      <c r="C10" s="32"/>
      <c r="D10" s="33"/>
      <c r="E10" s="32"/>
      <c r="F10" s="32"/>
      <c r="G10" s="32"/>
      <c r="H10" s="32"/>
      <c r="I10" s="32"/>
      <c r="J10" s="32"/>
    </row>
    <row r="11" spans="2:10" s="2" customFormat="1" ht="35.25" customHeight="1" thickBot="1" x14ac:dyDescent="0.4">
      <c r="B11" s="34" t="s">
        <v>5</v>
      </c>
      <c r="C11" s="35" t="s">
        <v>6</v>
      </c>
      <c r="D11" s="36" t="s">
        <v>7</v>
      </c>
      <c r="E11" s="37" t="s">
        <v>8</v>
      </c>
      <c r="F11" s="34" t="s">
        <v>9</v>
      </c>
      <c r="G11" s="34" t="s">
        <v>10</v>
      </c>
      <c r="H11" s="34" t="s">
        <v>11</v>
      </c>
      <c r="I11" s="37" t="s">
        <v>12</v>
      </c>
      <c r="J11" s="37" t="s">
        <v>13</v>
      </c>
    </row>
    <row r="12" spans="2:10" s="2" customFormat="1" x14ac:dyDescent="0.35">
      <c r="B12" s="38"/>
      <c r="C12" s="1"/>
      <c r="D12" s="39"/>
      <c r="E12" s="40"/>
      <c r="F12" s="40"/>
      <c r="G12" s="40"/>
      <c r="H12" s="40"/>
      <c r="I12" s="41"/>
      <c r="J12" s="42"/>
    </row>
    <row r="13" spans="2:10" s="2" customFormat="1" ht="20.149999999999999" customHeight="1" x14ac:dyDescent="0.35">
      <c r="B13" s="43">
        <v>13</v>
      </c>
      <c r="C13" s="13" t="s">
        <v>182</v>
      </c>
      <c r="D13" s="44"/>
      <c r="E13" s="45"/>
      <c r="F13" s="45"/>
      <c r="G13" s="45"/>
      <c r="H13" s="45"/>
      <c r="I13" s="46"/>
      <c r="J13" s="18"/>
    </row>
    <row r="14" spans="2:10" s="2" customFormat="1" ht="20.149999999999999" customHeight="1" x14ac:dyDescent="0.35">
      <c r="B14" s="43" t="s">
        <v>148</v>
      </c>
      <c r="C14" s="13" t="s">
        <v>181</v>
      </c>
      <c r="D14" s="44"/>
      <c r="E14" s="45"/>
      <c r="F14" s="45"/>
      <c r="G14" s="45"/>
      <c r="H14" s="45"/>
      <c r="I14" s="46"/>
      <c r="J14" s="18"/>
    </row>
    <row r="15" spans="2:10" s="2" customFormat="1" ht="20.149999999999999" customHeight="1" x14ac:dyDescent="0.35">
      <c r="B15" s="26"/>
      <c r="C15" s="5" t="s">
        <v>170</v>
      </c>
      <c r="D15" s="27" t="s">
        <v>14</v>
      </c>
      <c r="E15" s="19"/>
      <c r="F15" s="169">
        <v>0</v>
      </c>
      <c r="G15" s="169">
        <v>0</v>
      </c>
      <c r="H15" s="156">
        <f>F15+G15</f>
        <v>0</v>
      </c>
      <c r="I15" s="30">
        <f>H15*E15</f>
        <v>0</v>
      </c>
      <c r="J15" s="18"/>
    </row>
    <row r="16" spans="2:10" s="2" customFormat="1" ht="20.149999999999999" customHeight="1" x14ac:dyDescent="0.35">
      <c r="B16" s="26"/>
      <c r="C16" s="5" t="s">
        <v>171</v>
      </c>
      <c r="D16" s="27" t="s">
        <v>14</v>
      </c>
      <c r="E16" s="19"/>
      <c r="F16" s="169">
        <v>0</v>
      </c>
      <c r="G16" s="169">
        <v>0</v>
      </c>
      <c r="H16" s="156">
        <f t="shared" ref="H16:H17" si="0">F16+G16</f>
        <v>0</v>
      </c>
      <c r="I16" s="30">
        <f>H16*E16</f>
        <v>0</v>
      </c>
      <c r="J16" s="18"/>
    </row>
    <row r="17" spans="2:10" s="2" customFormat="1" ht="20.149999999999999" customHeight="1" x14ac:dyDescent="0.35">
      <c r="B17" s="26"/>
      <c r="C17" s="5" t="s">
        <v>180</v>
      </c>
      <c r="D17" s="27" t="s">
        <v>14</v>
      </c>
      <c r="E17" s="19"/>
      <c r="F17" s="169">
        <v>0</v>
      </c>
      <c r="G17" s="169">
        <v>0</v>
      </c>
      <c r="H17" s="156">
        <f t="shared" si="0"/>
        <v>0</v>
      </c>
      <c r="I17" s="30">
        <f>H17*E17</f>
        <v>0</v>
      </c>
      <c r="J17" s="18"/>
    </row>
    <row r="18" spans="2:10" s="2" customFormat="1" ht="20.149999999999999" customHeight="1" x14ac:dyDescent="0.35">
      <c r="B18" s="47"/>
      <c r="C18" s="48" t="str">
        <f>"Total HT - "&amp;B14&amp;" - "&amp;C14&amp;" ="</f>
        <v>Total HT - 13.2 - État des lieux avant travaux =</v>
      </c>
      <c r="D18" s="49"/>
      <c r="E18" s="50"/>
      <c r="F18" s="50"/>
      <c r="G18" s="50"/>
      <c r="H18" s="51"/>
      <c r="I18" s="52">
        <f>SUM(I15:I17)</f>
        <v>0</v>
      </c>
      <c r="J18" s="23"/>
    </row>
    <row r="19" spans="2:10" s="2" customFormat="1" ht="20.149999999999999" customHeight="1" x14ac:dyDescent="0.35">
      <c r="B19" s="43" t="s">
        <v>168</v>
      </c>
      <c r="C19" s="13" t="s">
        <v>25</v>
      </c>
      <c r="D19" s="44"/>
      <c r="E19" s="45"/>
      <c r="F19" s="53"/>
      <c r="G19" s="53"/>
      <c r="H19" s="53"/>
      <c r="I19" s="54"/>
      <c r="J19" s="24"/>
    </row>
    <row r="20" spans="2:10" s="2" customFormat="1" ht="40" customHeight="1" x14ac:dyDescent="0.35">
      <c r="B20" s="55" t="s">
        <v>245</v>
      </c>
      <c r="C20" s="14" t="s">
        <v>196</v>
      </c>
      <c r="D20" s="56"/>
      <c r="E20" s="57"/>
      <c r="F20" s="58"/>
      <c r="G20" s="58"/>
      <c r="H20" s="58"/>
      <c r="I20" s="59"/>
      <c r="J20" s="24"/>
    </row>
    <row r="21" spans="2:10" s="2" customFormat="1" ht="20.149999999999999" customHeight="1" x14ac:dyDescent="0.35">
      <c r="B21" s="60" t="s">
        <v>246</v>
      </c>
      <c r="C21" s="13" t="s">
        <v>183</v>
      </c>
      <c r="D21" s="44"/>
      <c r="E21" s="61"/>
      <c r="F21" s="62"/>
      <c r="G21" s="62"/>
      <c r="H21" s="62"/>
      <c r="I21" s="63"/>
      <c r="J21" s="24"/>
    </row>
    <row r="22" spans="2:10" s="2" customFormat="1" ht="20.149999999999999" customHeight="1" x14ac:dyDescent="0.35">
      <c r="B22" s="64"/>
      <c r="C22" s="5" t="s">
        <v>189</v>
      </c>
      <c r="D22" s="27" t="s">
        <v>14</v>
      </c>
      <c r="E22" s="19"/>
      <c r="F22" s="169">
        <v>0</v>
      </c>
      <c r="G22" s="169">
        <v>0</v>
      </c>
      <c r="H22" s="156">
        <f>G22+F22</f>
        <v>0</v>
      </c>
      <c r="I22" s="30">
        <f>H22*E22</f>
        <v>0</v>
      </c>
      <c r="J22" s="24"/>
    </row>
    <row r="23" spans="2:10" s="2" customFormat="1" ht="20.149999999999999" customHeight="1" x14ac:dyDescent="0.35">
      <c r="B23" s="64"/>
      <c r="C23" s="6" t="s">
        <v>152</v>
      </c>
      <c r="D23" s="65"/>
      <c r="E23" s="157"/>
      <c r="F23" s="67"/>
      <c r="G23" s="67"/>
      <c r="H23" s="67"/>
      <c r="I23" s="68"/>
      <c r="J23" s="24"/>
    </row>
    <row r="24" spans="2:10" s="2" customFormat="1" ht="20.149999999999999" customHeight="1" x14ac:dyDescent="0.35">
      <c r="B24" s="64"/>
      <c r="C24" s="5" t="s">
        <v>26</v>
      </c>
      <c r="D24" s="27" t="s">
        <v>7</v>
      </c>
      <c r="E24" s="19"/>
      <c r="F24" s="169">
        <v>0</v>
      </c>
      <c r="G24" s="169">
        <v>0</v>
      </c>
      <c r="H24" s="156">
        <f>G24+F24</f>
        <v>0</v>
      </c>
      <c r="I24" s="30">
        <f>H24*E24</f>
        <v>0</v>
      </c>
      <c r="J24" s="24"/>
    </row>
    <row r="25" spans="2:10" s="2" customFormat="1" ht="20.149999999999999" customHeight="1" x14ac:dyDescent="0.35">
      <c r="B25" s="64"/>
      <c r="C25" s="5" t="s">
        <v>27</v>
      </c>
      <c r="D25" s="27" t="s">
        <v>7</v>
      </c>
      <c r="E25" s="19"/>
      <c r="F25" s="169">
        <v>0</v>
      </c>
      <c r="G25" s="169">
        <v>0</v>
      </c>
      <c r="H25" s="156">
        <f t="shared" ref="H25:H29" si="1">G25+F25</f>
        <v>0</v>
      </c>
      <c r="I25" s="30">
        <f t="shared" ref="I25:I38" si="2">H25*E25</f>
        <v>0</v>
      </c>
      <c r="J25" s="24"/>
    </row>
    <row r="26" spans="2:10" s="2" customFormat="1" ht="20.149999999999999" customHeight="1" x14ac:dyDescent="0.35">
      <c r="B26" s="64"/>
      <c r="C26" s="5" t="s">
        <v>28</v>
      </c>
      <c r="D26" s="27" t="s">
        <v>7</v>
      </c>
      <c r="E26" s="19"/>
      <c r="F26" s="169">
        <v>0</v>
      </c>
      <c r="G26" s="169">
        <v>0</v>
      </c>
      <c r="H26" s="156">
        <f t="shared" si="1"/>
        <v>0</v>
      </c>
      <c r="I26" s="30">
        <f t="shared" si="2"/>
        <v>0</v>
      </c>
      <c r="J26" s="24"/>
    </row>
    <row r="27" spans="2:10" s="2" customFormat="1" ht="20.149999999999999" customHeight="1" x14ac:dyDescent="0.35">
      <c r="B27" s="64"/>
      <c r="C27" s="5" t="s">
        <v>29</v>
      </c>
      <c r="D27" s="27" t="s">
        <v>7</v>
      </c>
      <c r="E27" s="19"/>
      <c r="F27" s="169">
        <v>0</v>
      </c>
      <c r="G27" s="169">
        <v>0</v>
      </c>
      <c r="H27" s="156">
        <f t="shared" si="1"/>
        <v>0</v>
      </c>
      <c r="I27" s="30">
        <f t="shared" si="2"/>
        <v>0</v>
      </c>
      <c r="J27" s="24"/>
    </row>
    <row r="28" spans="2:10" s="2" customFormat="1" ht="20.149999999999999" customHeight="1" x14ac:dyDescent="0.35">
      <c r="B28" s="64"/>
      <c r="C28" s="5" t="s">
        <v>30</v>
      </c>
      <c r="D28" s="27" t="s">
        <v>7</v>
      </c>
      <c r="E28" s="19"/>
      <c r="F28" s="169">
        <v>0</v>
      </c>
      <c r="G28" s="169">
        <v>0</v>
      </c>
      <c r="H28" s="156">
        <f t="shared" si="1"/>
        <v>0</v>
      </c>
      <c r="I28" s="30">
        <f t="shared" si="2"/>
        <v>0</v>
      </c>
      <c r="J28" s="24"/>
    </row>
    <row r="29" spans="2:10" s="2" customFormat="1" ht="20.149999999999999" customHeight="1" x14ac:dyDescent="0.35">
      <c r="B29" s="64"/>
      <c r="C29" s="5" t="s">
        <v>31</v>
      </c>
      <c r="D29" s="27" t="s">
        <v>7</v>
      </c>
      <c r="E29" s="19"/>
      <c r="F29" s="169">
        <v>0</v>
      </c>
      <c r="G29" s="169">
        <v>0</v>
      </c>
      <c r="H29" s="156">
        <f t="shared" si="1"/>
        <v>0</v>
      </c>
      <c r="I29" s="30">
        <f t="shared" si="2"/>
        <v>0</v>
      </c>
      <c r="J29" s="24"/>
    </row>
    <row r="30" spans="2:10" s="2" customFormat="1" ht="20.149999999999999" customHeight="1" x14ac:dyDescent="0.35">
      <c r="B30" s="64"/>
      <c r="C30" s="6" t="s">
        <v>200</v>
      </c>
      <c r="D30" s="65"/>
      <c r="E30" s="157"/>
      <c r="F30" s="67"/>
      <c r="G30" s="67"/>
      <c r="H30" s="67"/>
      <c r="I30" s="69"/>
      <c r="J30" s="24"/>
    </row>
    <row r="31" spans="2:10" s="2" customFormat="1" ht="20.149999999999999" customHeight="1" x14ac:dyDescent="0.35">
      <c r="B31" s="64"/>
      <c r="C31" s="5" t="s">
        <v>132</v>
      </c>
      <c r="D31" s="27" t="s">
        <v>7</v>
      </c>
      <c r="E31" s="19"/>
      <c r="F31" s="169">
        <v>0</v>
      </c>
      <c r="G31" s="169">
        <v>0</v>
      </c>
      <c r="H31" s="156">
        <f>F31+G31</f>
        <v>0</v>
      </c>
      <c r="I31" s="30">
        <f t="shared" si="2"/>
        <v>0</v>
      </c>
      <c r="J31" s="24"/>
    </row>
    <row r="32" spans="2:10" s="2" customFormat="1" ht="20.149999999999999" customHeight="1" x14ac:dyDescent="0.35">
      <c r="B32" s="64"/>
      <c r="C32" s="5" t="s">
        <v>32</v>
      </c>
      <c r="D32" s="27" t="s">
        <v>7</v>
      </c>
      <c r="E32" s="19"/>
      <c r="F32" s="169">
        <v>0</v>
      </c>
      <c r="G32" s="169">
        <v>0</v>
      </c>
      <c r="H32" s="156">
        <f>F32+G32</f>
        <v>0</v>
      </c>
      <c r="I32" s="30">
        <f t="shared" si="2"/>
        <v>0</v>
      </c>
      <c r="J32" s="24"/>
    </row>
    <row r="33" spans="2:10" s="2" customFormat="1" ht="20.149999999999999" customHeight="1" x14ac:dyDescent="0.35">
      <c r="B33" s="64"/>
      <c r="C33" s="6" t="s">
        <v>153</v>
      </c>
      <c r="D33" s="65"/>
      <c r="E33" s="157"/>
      <c r="F33" s="67"/>
      <c r="G33" s="67"/>
      <c r="H33" s="67"/>
      <c r="I33" s="69"/>
      <c r="J33" s="24"/>
    </row>
    <row r="34" spans="2:10" s="2" customFormat="1" ht="20.149999999999999" customHeight="1" x14ac:dyDescent="0.35">
      <c r="B34" s="64"/>
      <c r="C34" s="70" t="s">
        <v>33</v>
      </c>
      <c r="D34" s="27" t="s">
        <v>14</v>
      </c>
      <c r="E34" s="19"/>
      <c r="F34" s="169">
        <v>0</v>
      </c>
      <c r="G34" s="169">
        <v>0</v>
      </c>
      <c r="H34" s="156">
        <f>G34+F34</f>
        <v>0</v>
      </c>
      <c r="I34" s="30">
        <f t="shared" si="2"/>
        <v>0</v>
      </c>
      <c r="J34" s="24"/>
    </row>
    <row r="35" spans="2:10" s="2" customFormat="1" ht="20.149999999999999" customHeight="1" x14ac:dyDescent="0.35">
      <c r="B35" s="64"/>
      <c r="C35" s="5" t="s">
        <v>34</v>
      </c>
      <c r="D35" s="27" t="s">
        <v>14</v>
      </c>
      <c r="E35" s="19"/>
      <c r="F35" s="169">
        <v>0</v>
      </c>
      <c r="G35" s="169">
        <v>0</v>
      </c>
      <c r="H35" s="156">
        <f t="shared" ref="H35:H38" si="3">G35+F35</f>
        <v>0</v>
      </c>
      <c r="I35" s="30">
        <f t="shared" si="2"/>
        <v>0</v>
      </c>
      <c r="J35" s="24"/>
    </row>
    <row r="36" spans="2:10" s="2" customFormat="1" ht="20.149999999999999" customHeight="1" x14ac:dyDescent="0.35">
      <c r="B36" s="64"/>
      <c r="C36" s="5" t="s">
        <v>35</v>
      </c>
      <c r="D36" s="27" t="s">
        <v>14</v>
      </c>
      <c r="E36" s="19"/>
      <c r="F36" s="169">
        <v>0</v>
      </c>
      <c r="G36" s="169">
        <v>0</v>
      </c>
      <c r="H36" s="156">
        <f t="shared" si="3"/>
        <v>0</v>
      </c>
      <c r="I36" s="30">
        <f t="shared" si="2"/>
        <v>0</v>
      </c>
      <c r="J36" s="24"/>
    </row>
    <row r="37" spans="2:10" s="2" customFormat="1" ht="20.149999999999999" customHeight="1" x14ac:dyDescent="0.35">
      <c r="B37" s="64"/>
      <c r="C37" s="5" t="s">
        <v>177</v>
      </c>
      <c r="D37" s="27" t="s">
        <v>14</v>
      </c>
      <c r="E37" s="19"/>
      <c r="F37" s="169">
        <v>0</v>
      </c>
      <c r="G37" s="169">
        <v>0</v>
      </c>
      <c r="H37" s="156">
        <f t="shared" si="3"/>
        <v>0</v>
      </c>
      <c r="I37" s="30">
        <f t="shared" si="2"/>
        <v>0</v>
      </c>
      <c r="J37" s="24"/>
    </row>
    <row r="38" spans="2:10" s="2" customFormat="1" ht="20.149999999999999" customHeight="1" x14ac:dyDescent="0.35">
      <c r="B38" s="64"/>
      <c r="C38" s="5" t="s">
        <v>36</v>
      </c>
      <c r="D38" s="27" t="s">
        <v>147</v>
      </c>
      <c r="E38" s="19"/>
      <c r="F38" s="169">
        <v>0</v>
      </c>
      <c r="G38" s="169">
        <v>0</v>
      </c>
      <c r="H38" s="156">
        <f t="shared" si="3"/>
        <v>0</v>
      </c>
      <c r="I38" s="30">
        <f t="shared" si="2"/>
        <v>0</v>
      </c>
      <c r="J38" s="24"/>
    </row>
    <row r="39" spans="2:10" s="2" customFormat="1" ht="20.149999999999999" customHeight="1" x14ac:dyDescent="0.35">
      <c r="B39" s="47"/>
      <c r="C39" s="48" t="str">
        <f>"Total HT - "&amp;B21&amp;" - "&amp;C21&amp;" ="</f>
        <v>Total HT - 13.3.5.2 - Consignations, déposes et dévoiements =</v>
      </c>
      <c r="D39" s="49"/>
      <c r="E39" s="50"/>
      <c r="F39" s="50"/>
      <c r="G39" s="50"/>
      <c r="H39" s="51"/>
      <c r="I39" s="52">
        <f>SUM(I22:I38)</f>
        <v>0</v>
      </c>
      <c r="J39" s="23"/>
    </row>
    <row r="40" spans="2:10" s="2" customFormat="1" ht="20.149999999999999" customHeight="1" x14ac:dyDescent="0.35">
      <c r="B40" s="60" t="s">
        <v>247</v>
      </c>
      <c r="C40" s="13" t="s">
        <v>37</v>
      </c>
      <c r="D40" s="44"/>
      <c r="E40" s="61"/>
      <c r="F40" s="62"/>
      <c r="G40" s="62"/>
      <c r="H40" s="62"/>
      <c r="I40" s="63"/>
      <c r="J40" s="24"/>
    </row>
    <row r="41" spans="2:10" s="2" customFormat="1" ht="20.149999999999999" customHeight="1" x14ac:dyDescent="0.35">
      <c r="B41" s="64"/>
      <c r="C41" s="5" t="s">
        <v>133</v>
      </c>
      <c r="D41" s="27" t="s">
        <v>7</v>
      </c>
      <c r="E41" s="19"/>
      <c r="F41" s="169">
        <v>0</v>
      </c>
      <c r="G41" s="169">
        <v>0</v>
      </c>
      <c r="H41" s="156">
        <f>G41+F41</f>
        <v>0</v>
      </c>
      <c r="I41" s="30">
        <f>H41*E41</f>
        <v>0</v>
      </c>
      <c r="J41" s="24"/>
    </row>
    <row r="42" spans="2:10" s="2" customFormat="1" ht="20.149999999999999" customHeight="1" x14ac:dyDescent="0.35">
      <c r="B42" s="64"/>
      <c r="C42" s="5" t="s">
        <v>38</v>
      </c>
      <c r="D42" s="27" t="s">
        <v>7</v>
      </c>
      <c r="E42" s="19"/>
      <c r="F42" s="169">
        <v>0</v>
      </c>
      <c r="G42" s="169">
        <v>0</v>
      </c>
      <c r="H42" s="156">
        <f t="shared" ref="H42:H46" si="4">G42+F42</f>
        <v>0</v>
      </c>
      <c r="I42" s="30">
        <f t="shared" ref="I42:I46" si="5">H42*E42</f>
        <v>0</v>
      </c>
      <c r="J42" s="24"/>
    </row>
    <row r="43" spans="2:10" s="2" customFormat="1" ht="20.149999999999999" customHeight="1" x14ac:dyDescent="0.35">
      <c r="B43" s="64"/>
      <c r="C43" s="5" t="s">
        <v>184</v>
      </c>
      <c r="D43" s="27" t="s">
        <v>7</v>
      </c>
      <c r="E43" s="19"/>
      <c r="F43" s="169">
        <v>0</v>
      </c>
      <c r="G43" s="169">
        <v>0</v>
      </c>
      <c r="H43" s="156">
        <f t="shared" si="4"/>
        <v>0</v>
      </c>
      <c r="I43" s="30">
        <f t="shared" si="5"/>
        <v>0</v>
      </c>
      <c r="J43" s="24"/>
    </row>
    <row r="44" spans="2:10" s="2" customFormat="1" ht="20.149999999999999" customHeight="1" x14ac:dyDescent="0.35">
      <c r="B44" s="64"/>
      <c r="C44" s="5" t="s">
        <v>40</v>
      </c>
      <c r="D44" s="27" t="s">
        <v>14</v>
      </c>
      <c r="E44" s="19"/>
      <c r="F44" s="169">
        <v>0</v>
      </c>
      <c r="G44" s="169">
        <v>0</v>
      </c>
      <c r="H44" s="156">
        <f t="shared" si="4"/>
        <v>0</v>
      </c>
      <c r="I44" s="30">
        <f t="shared" si="5"/>
        <v>0</v>
      </c>
      <c r="J44" s="24"/>
    </row>
    <row r="45" spans="2:10" s="2" customFormat="1" ht="20.149999999999999" customHeight="1" x14ac:dyDescent="0.35">
      <c r="B45" s="64"/>
      <c r="C45" s="5" t="s">
        <v>39</v>
      </c>
      <c r="D45" s="27" t="s">
        <v>7</v>
      </c>
      <c r="E45" s="19"/>
      <c r="F45" s="169">
        <v>0</v>
      </c>
      <c r="G45" s="169">
        <v>0</v>
      </c>
      <c r="H45" s="156">
        <f t="shared" si="4"/>
        <v>0</v>
      </c>
      <c r="I45" s="30">
        <f t="shared" si="5"/>
        <v>0</v>
      </c>
      <c r="J45" s="24"/>
    </row>
    <row r="46" spans="2:10" s="2" customFormat="1" ht="20.149999999999999" customHeight="1" x14ac:dyDescent="0.35">
      <c r="B46" s="64"/>
      <c r="C46" s="5" t="s">
        <v>110</v>
      </c>
      <c r="D46" s="27" t="s">
        <v>7</v>
      </c>
      <c r="E46" s="19"/>
      <c r="F46" s="169">
        <v>0</v>
      </c>
      <c r="G46" s="169">
        <v>0</v>
      </c>
      <c r="H46" s="156">
        <f t="shared" si="4"/>
        <v>0</v>
      </c>
      <c r="I46" s="30">
        <f t="shared" si="5"/>
        <v>0</v>
      </c>
      <c r="J46" s="24"/>
    </row>
    <row r="47" spans="2:10" s="2" customFormat="1" ht="20.149999999999999" customHeight="1" x14ac:dyDescent="0.35">
      <c r="B47" s="47"/>
      <c r="C47" s="48" t="str">
        <f>"Total HT - "&amp;B40&amp;" - "&amp;C40&amp;" ="</f>
        <v>Total HT - 13.3.5.3 - Ventilateur d'extraction désenfumage (DE05) =</v>
      </c>
      <c r="D47" s="49"/>
      <c r="E47" s="50"/>
      <c r="F47" s="50"/>
      <c r="G47" s="50"/>
      <c r="H47" s="51"/>
      <c r="I47" s="52">
        <f>SUM(I41:I46)</f>
        <v>0</v>
      </c>
      <c r="J47" s="24"/>
    </row>
    <row r="48" spans="2:10" s="2" customFormat="1" ht="20.149999999999999" customHeight="1" x14ac:dyDescent="0.35">
      <c r="B48" s="60" t="s">
        <v>248</v>
      </c>
      <c r="C48" s="13" t="s">
        <v>172</v>
      </c>
      <c r="D48" s="44"/>
      <c r="E48" s="61"/>
      <c r="F48" s="62"/>
      <c r="G48" s="62"/>
      <c r="H48" s="62"/>
      <c r="I48" s="63"/>
      <c r="J48" s="24"/>
    </row>
    <row r="49" spans="2:10" s="2" customFormat="1" ht="20.149999999999999" customHeight="1" x14ac:dyDescent="0.35">
      <c r="B49" s="64"/>
      <c r="C49" s="5" t="s">
        <v>133</v>
      </c>
      <c r="D49" s="27" t="s">
        <v>7</v>
      </c>
      <c r="E49" s="19"/>
      <c r="F49" s="21">
        <v>0</v>
      </c>
      <c r="G49" s="21">
        <v>0</v>
      </c>
      <c r="H49" s="156">
        <f>F49+G49</f>
        <v>0</v>
      </c>
      <c r="I49" s="30">
        <f t="shared" ref="I49:I54" si="6">H49*E49</f>
        <v>0</v>
      </c>
      <c r="J49" s="24"/>
    </row>
    <row r="50" spans="2:10" s="2" customFormat="1" ht="20.149999999999999" customHeight="1" x14ac:dyDescent="0.35">
      <c r="B50" s="64"/>
      <c r="C50" s="5" t="s">
        <v>130</v>
      </c>
      <c r="D50" s="27" t="s">
        <v>7</v>
      </c>
      <c r="E50" s="19"/>
      <c r="F50" s="21">
        <v>0</v>
      </c>
      <c r="G50" s="21">
        <v>0</v>
      </c>
      <c r="H50" s="156">
        <f t="shared" ref="H50:H54" si="7">F50+G50</f>
        <v>0</v>
      </c>
      <c r="I50" s="30">
        <f t="shared" si="6"/>
        <v>0</v>
      </c>
      <c r="J50" s="24"/>
    </row>
    <row r="51" spans="2:10" s="2" customFormat="1" ht="20.149999999999999" customHeight="1" x14ac:dyDescent="0.35">
      <c r="B51" s="64"/>
      <c r="C51" s="5" t="s">
        <v>185</v>
      </c>
      <c r="D51" s="27" t="s">
        <v>7</v>
      </c>
      <c r="E51" s="19"/>
      <c r="F51" s="21">
        <v>0</v>
      </c>
      <c r="G51" s="21">
        <v>0</v>
      </c>
      <c r="H51" s="156">
        <f t="shared" si="7"/>
        <v>0</v>
      </c>
      <c r="I51" s="30">
        <f t="shared" si="6"/>
        <v>0</v>
      </c>
      <c r="J51" s="24"/>
    </row>
    <row r="52" spans="2:10" s="2" customFormat="1" ht="20.149999999999999" customHeight="1" x14ac:dyDescent="0.35">
      <c r="B52" s="64"/>
      <c r="C52" s="5" t="s">
        <v>40</v>
      </c>
      <c r="D52" s="27" t="s">
        <v>7</v>
      </c>
      <c r="E52" s="19"/>
      <c r="F52" s="21">
        <v>0</v>
      </c>
      <c r="G52" s="21">
        <v>0</v>
      </c>
      <c r="H52" s="156">
        <f t="shared" si="7"/>
        <v>0</v>
      </c>
      <c r="I52" s="30">
        <f t="shared" si="6"/>
        <v>0</v>
      </c>
      <c r="J52" s="24"/>
    </row>
    <row r="53" spans="2:10" s="2" customFormat="1" ht="20.149999999999999" customHeight="1" x14ac:dyDescent="0.35">
      <c r="B53" s="64"/>
      <c r="C53" s="5" t="s">
        <v>39</v>
      </c>
      <c r="D53" s="27" t="s">
        <v>7</v>
      </c>
      <c r="E53" s="19"/>
      <c r="F53" s="21">
        <v>0</v>
      </c>
      <c r="G53" s="21">
        <v>0</v>
      </c>
      <c r="H53" s="156">
        <f t="shared" si="7"/>
        <v>0</v>
      </c>
      <c r="I53" s="30">
        <f t="shared" si="6"/>
        <v>0</v>
      </c>
      <c r="J53" s="24"/>
    </row>
    <row r="54" spans="2:10" s="2" customFormat="1" ht="20.149999999999999" customHeight="1" x14ac:dyDescent="0.35">
      <c r="B54" s="64"/>
      <c r="C54" s="5" t="s">
        <v>110</v>
      </c>
      <c r="D54" s="27" t="s">
        <v>7</v>
      </c>
      <c r="E54" s="19"/>
      <c r="F54" s="21">
        <v>0</v>
      </c>
      <c r="G54" s="21">
        <v>0</v>
      </c>
      <c r="H54" s="156">
        <f t="shared" si="7"/>
        <v>0</v>
      </c>
      <c r="I54" s="30">
        <f t="shared" si="6"/>
        <v>0</v>
      </c>
      <c r="J54" s="24"/>
    </row>
    <row r="55" spans="2:10" s="2" customFormat="1" ht="20.149999999999999" customHeight="1" x14ac:dyDescent="0.35">
      <c r="B55" s="47"/>
      <c r="C55" s="48" t="str">
        <f>"Total HT - "&amp;B48&amp;" - "&amp;C48&amp;" ="</f>
        <v>Total HT - 13.3.5.4 - Ventilateur d'amenée d'air désenfumage (DS05) =</v>
      </c>
      <c r="D55" s="49"/>
      <c r="E55" s="50"/>
      <c r="F55" s="50"/>
      <c r="G55" s="50"/>
      <c r="H55" s="51"/>
      <c r="I55" s="52">
        <f>SUM(I49:I54)</f>
        <v>0</v>
      </c>
      <c r="J55" s="24"/>
    </row>
    <row r="56" spans="2:10" s="2" customFormat="1" ht="20.149999999999999" customHeight="1" x14ac:dyDescent="0.35">
      <c r="B56" s="60" t="s">
        <v>249</v>
      </c>
      <c r="C56" s="13" t="s">
        <v>42</v>
      </c>
      <c r="D56" s="44"/>
      <c r="E56" s="61"/>
      <c r="F56" s="62"/>
      <c r="G56" s="62"/>
      <c r="H56" s="62"/>
      <c r="I56" s="63"/>
      <c r="J56" s="24"/>
    </row>
    <row r="57" spans="2:10" s="2" customFormat="1" ht="20.149999999999999" customHeight="1" x14ac:dyDescent="0.35">
      <c r="B57" s="72"/>
      <c r="C57" s="6" t="s">
        <v>151</v>
      </c>
      <c r="D57" s="65"/>
      <c r="E57" s="66"/>
      <c r="F57" s="67"/>
      <c r="G57" s="67"/>
      <c r="H57" s="67"/>
      <c r="I57" s="68"/>
      <c r="J57" s="24"/>
    </row>
    <row r="58" spans="2:10" s="2" customFormat="1" ht="20.149999999999999" customHeight="1" x14ac:dyDescent="0.35">
      <c r="B58" s="72"/>
      <c r="C58" s="73" t="s">
        <v>43</v>
      </c>
      <c r="D58" s="74" t="s">
        <v>7</v>
      </c>
      <c r="E58" s="20"/>
      <c r="F58" s="169">
        <v>0</v>
      </c>
      <c r="G58" s="169">
        <v>0</v>
      </c>
      <c r="H58" s="156">
        <f>F58+G58</f>
        <v>0</v>
      </c>
      <c r="I58" s="30">
        <f>H58*E58</f>
        <v>0</v>
      </c>
      <c r="J58" s="24"/>
    </row>
    <row r="59" spans="2:10" s="2" customFormat="1" ht="20.149999999999999" customHeight="1" x14ac:dyDescent="0.35">
      <c r="B59" s="72"/>
      <c r="C59" s="73" t="s">
        <v>44</v>
      </c>
      <c r="D59" s="74" t="s">
        <v>7</v>
      </c>
      <c r="E59" s="20"/>
      <c r="F59" s="169">
        <v>0</v>
      </c>
      <c r="G59" s="169">
        <v>0</v>
      </c>
      <c r="H59" s="156">
        <f t="shared" ref="H59:H64" si="8">F59+G59</f>
        <v>0</v>
      </c>
      <c r="I59" s="30">
        <f>H59*E59</f>
        <v>0</v>
      </c>
      <c r="J59" s="24"/>
    </row>
    <row r="60" spans="2:10" s="2" customFormat="1" ht="20.149999999999999" customHeight="1" x14ac:dyDescent="0.35">
      <c r="B60" s="72"/>
      <c r="C60" s="73" t="s">
        <v>45</v>
      </c>
      <c r="D60" s="74" t="s">
        <v>7</v>
      </c>
      <c r="E60" s="20"/>
      <c r="F60" s="169">
        <v>0</v>
      </c>
      <c r="G60" s="169">
        <v>0</v>
      </c>
      <c r="H60" s="156">
        <f t="shared" si="8"/>
        <v>0</v>
      </c>
      <c r="I60" s="30">
        <f t="shared" ref="I60:I64" si="9">H60*E60</f>
        <v>0</v>
      </c>
      <c r="J60" s="24"/>
    </row>
    <row r="61" spans="2:10" s="2" customFormat="1" ht="20.149999999999999" customHeight="1" x14ac:dyDescent="0.35">
      <c r="B61" s="72"/>
      <c r="C61" s="73" t="s">
        <v>46</v>
      </c>
      <c r="D61" s="74" t="s">
        <v>7</v>
      </c>
      <c r="E61" s="20"/>
      <c r="F61" s="169">
        <v>0</v>
      </c>
      <c r="G61" s="169">
        <v>0</v>
      </c>
      <c r="H61" s="156">
        <f t="shared" si="8"/>
        <v>0</v>
      </c>
      <c r="I61" s="30">
        <f t="shared" si="9"/>
        <v>0</v>
      </c>
      <c r="J61" s="24"/>
    </row>
    <row r="62" spans="2:10" s="2" customFormat="1" ht="20.149999999999999" customHeight="1" x14ac:dyDescent="0.35">
      <c r="B62" s="72"/>
      <c r="C62" s="73" t="s">
        <v>47</v>
      </c>
      <c r="D62" s="74" t="s">
        <v>7</v>
      </c>
      <c r="E62" s="20"/>
      <c r="F62" s="169">
        <v>0</v>
      </c>
      <c r="G62" s="169">
        <v>0</v>
      </c>
      <c r="H62" s="156">
        <f t="shared" si="8"/>
        <v>0</v>
      </c>
      <c r="I62" s="30">
        <f t="shared" si="9"/>
        <v>0</v>
      </c>
      <c r="J62" s="24"/>
    </row>
    <row r="63" spans="2:10" s="2" customFormat="1" ht="20.149999999999999" customHeight="1" x14ac:dyDescent="0.35">
      <c r="B63" s="72"/>
      <c r="C63" s="73" t="s">
        <v>48</v>
      </c>
      <c r="D63" s="74" t="s">
        <v>7</v>
      </c>
      <c r="E63" s="20"/>
      <c r="F63" s="169">
        <v>0</v>
      </c>
      <c r="G63" s="169">
        <v>0</v>
      </c>
      <c r="H63" s="156">
        <f t="shared" si="8"/>
        <v>0</v>
      </c>
      <c r="I63" s="30">
        <f t="shared" si="9"/>
        <v>0</v>
      </c>
      <c r="J63" s="24"/>
    </row>
    <row r="64" spans="2:10" s="2" customFormat="1" ht="20.149999999999999" customHeight="1" x14ac:dyDescent="0.35">
      <c r="B64" s="72"/>
      <c r="C64" s="73" t="s">
        <v>49</v>
      </c>
      <c r="D64" s="74" t="s">
        <v>14</v>
      </c>
      <c r="E64" s="20"/>
      <c r="F64" s="169">
        <v>0</v>
      </c>
      <c r="G64" s="169">
        <v>0</v>
      </c>
      <c r="H64" s="156">
        <f t="shared" si="8"/>
        <v>0</v>
      </c>
      <c r="I64" s="30">
        <f t="shared" si="9"/>
        <v>0</v>
      </c>
      <c r="J64" s="24"/>
    </row>
    <row r="65" spans="2:10" s="2" customFormat="1" ht="20.149999999999999" customHeight="1" x14ac:dyDescent="0.35">
      <c r="B65" s="75"/>
      <c r="C65" s="48" t="str">
        <f>"Total HT - "&amp;B56&amp;" - "&amp;C56&amp;" ="</f>
        <v>Total HT - 13.3.5.5 - Volets de réglages manuels =</v>
      </c>
      <c r="D65" s="49"/>
      <c r="E65" s="50"/>
      <c r="F65" s="50"/>
      <c r="G65" s="50"/>
      <c r="H65" s="51"/>
      <c r="I65" s="52">
        <f>SUM(I58:I64)</f>
        <v>0</v>
      </c>
      <c r="J65" s="24"/>
    </row>
    <row r="66" spans="2:10" s="2" customFormat="1" ht="20.149999999999999" customHeight="1" x14ac:dyDescent="0.35">
      <c r="B66" s="76" t="s">
        <v>250</v>
      </c>
      <c r="C66" s="13" t="s">
        <v>50</v>
      </c>
      <c r="D66" s="44"/>
      <c r="E66" s="61"/>
      <c r="F66" s="62"/>
      <c r="G66" s="62"/>
      <c r="H66" s="62"/>
      <c r="I66" s="63"/>
      <c r="J66" s="24"/>
    </row>
    <row r="67" spans="2:10" s="2" customFormat="1" ht="30" customHeight="1" x14ac:dyDescent="0.35">
      <c r="B67" s="72"/>
      <c r="C67" s="6" t="s">
        <v>202</v>
      </c>
      <c r="D67" s="65"/>
      <c r="E67" s="66"/>
      <c r="F67" s="67"/>
      <c r="G67" s="67"/>
      <c r="H67" s="67"/>
      <c r="I67" s="68"/>
      <c r="J67" s="24"/>
    </row>
    <row r="68" spans="2:10" s="2" customFormat="1" ht="20.149999999999999" customHeight="1" x14ac:dyDescent="0.35">
      <c r="B68" s="72"/>
      <c r="C68" s="73" t="s">
        <v>51</v>
      </c>
      <c r="D68" s="74" t="s">
        <v>7</v>
      </c>
      <c r="E68" s="19"/>
      <c r="F68" s="169">
        <v>0</v>
      </c>
      <c r="G68" s="169">
        <v>0</v>
      </c>
      <c r="H68" s="156">
        <f>F68+G68</f>
        <v>0</v>
      </c>
      <c r="I68" s="30">
        <f t="shared" ref="I68:I71" si="10">H68*E68</f>
        <v>0</v>
      </c>
      <c r="J68" s="24"/>
    </row>
    <row r="69" spans="2:10" s="2" customFormat="1" ht="20.149999999999999" customHeight="1" x14ac:dyDescent="0.35">
      <c r="B69" s="72"/>
      <c r="C69" s="73" t="s">
        <v>52</v>
      </c>
      <c r="D69" s="74" t="s">
        <v>7</v>
      </c>
      <c r="E69" s="19"/>
      <c r="F69" s="169">
        <v>0</v>
      </c>
      <c r="G69" s="169">
        <v>0</v>
      </c>
      <c r="H69" s="156">
        <f t="shared" ref="H69:H71" si="11">F69+G69</f>
        <v>0</v>
      </c>
      <c r="I69" s="30">
        <f t="shared" si="10"/>
        <v>0</v>
      </c>
      <c r="J69" s="24"/>
    </row>
    <row r="70" spans="2:10" s="2" customFormat="1" ht="20.149999999999999" customHeight="1" x14ac:dyDescent="0.35">
      <c r="B70" s="72"/>
      <c r="C70" s="73" t="s">
        <v>53</v>
      </c>
      <c r="D70" s="74" t="s">
        <v>14</v>
      </c>
      <c r="E70" s="19"/>
      <c r="F70" s="169">
        <v>0</v>
      </c>
      <c r="G70" s="169">
        <v>0</v>
      </c>
      <c r="H70" s="156">
        <f t="shared" si="11"/>
        <v>0</v>
      </c>
      <c r="I70" s="30">
        <f t="shared" si="10"/>
        <v>0</v>
      </c>
      <c r="J70" s="24"/>
    </row>
    <row r="71" spans="2:10" s="2" customFormat="1" ht="20.149999999999999" customHeight="1" x14ac:dyDescent="0.35">
      <c r="B71" s="72"/>
      <c r="C71" s="73" t="s">
        <v>49</v>
      </c>
      <c r="D71" s="74" t="s">
        <v>14</v>
      </c>
      <c r="E71" s="19"/>
      <c r="F71" s="169">
        <v>0</v>
      </c>
      <c r="G71" s="169">
        <v>0</v>
      </c>
      <c r="H71" s="156">
        <f t="shared" si="11"/>
        <v>0</v>
      </c>
      <c r="I71" s="30">
        <f t="shared" si="10"/>
        <v>0</v>
      </c>
      <c r="J71" s="24"/>
    </row>
    <row r="72" spans="2:10" s="2" customFormat="1" ht="20.149999999999999" customHeight="1" x14ac:dyDescent="0.35">
      <c r="B72" s="75"/>
      <c r="C72" s="48" t="str">
        <f>"Total HT - "&amp;B66&amp;" - "&amp;C66&amp;" ="</f>
        <v>Total HT - 13.3.5.6 - Manchettes de raccordements =</v>
      </c>
      <c r="D72" s="49"/>
      <c r="E72" s="50"/>
      <c r="F72" s="50"/>
      <c r="G72" s="50"/>
      <c r="H72" s="51"/>
      <c r="I72" s="52">
        <f>SUM(I68:I71)</f>
        <v>0</v>
      </c>
      <c r="J72" s="24"/>
    </row>
    <row r="73" spans="2:10" s="2" customFormat="1" ht="20.149999999999999" customHeight="1" x14ac:dyDescent="0.35">
      <c r="B73" s="76" t="s">
        <v>251</v>
      </c>
      <c r="C73" s="13" t="s">
        <v>188</v>
      </c>
      <c r="D73" s="44"/>
      <c r="E73" s="61"/>
      <c r="F73" s="62"/>
      <c r="G73" s="62"/>
      <c r="H73" s="62"/>
      <c r="I73" s="63"/>
      <c r="J73" s="24"/>
    </row>
    <row r="74" spans="2:10" s="2" customFormat="1" ht="30" customHeight="1" x14ac:dyDescent="0.35">
      <c r="B74" s="72"/>
      <c r="C74" s="77" t="s">
        <v>186</v>
      </c>
      <c r="D74" s="74" t="s">
        <v>14</v>
      </c>
      <c r="E74" s="20"/>
      <c r="F74" s="169">
        <v>0</v>
      </c>
      <c r="G74" s="169">
        <v>0</v>
      </c>
      <c r="H74" s="156">
        <f>F74+G74</f>
        <v>0</v>
      </c>
      <c r="I74" s="30">
        <f t="shared" ref="I74:I75" si="12">H74*E74</f>
        <v>0</v>
      </c>
      <c r="J74" s="24"/>
    </row>
    <row r="75" spans="2:10" s="2" customFormat="1" ht="30" customHeight="1" x14ac:dyDescent="0.35">
      <c r="B75" s="72"/>
      <c r="C75" s="77" t="s">
        <v>187</v>
      </c>
      <c r="D75" s="74" t="s">
        <v>14</v>
      </c>
      <c r="E75" s="20"/>
      <c r="F75" s="169">
        <v>0</v>
      </c>
      <c r="G75" s="169">
        <v>0</v>
      </c>
      <c r="H75" s="156">
        <f>F75+G75</f>
        <v>0</v>
      </c>
      <c r="I75" s="30">
        <f t="shared" si="12"/>
        <v>0</v>
      </c>
      <c r="J75" s="24"/>
    </row>
    <row r="76" spans="2:10" s="2" customFormat="1" ht="20.149999999999999" customHeight="1" x14ac:dyDescent="0.35">
      <c r="B76" s="75"/>
      <c r="C76" s="48" t="str">
        <f>"Total HT - "&amp;B73&amp;" - "&amp;C73&amp;" ="</f>
        <v>Total HT - 13.3.5.7 - Réfection des joints =</v>
      </c>
      <c r="D76" s="49"/>
      <c r="E76" s="50"/>
      <c r="F76" s="50"/>
      <c r="G76" s="50"/>
      <c r="H76" s="51"/>
      <c r="I76" s="52">
        <f>SUM(I74:I75)</f>
        <v>0</v>
      </c>
      <c r="J76" s="24"/>
    </row>
    <row r="77" spans="2:10" s="2" customFormat="1" ht="20.149999999999999" customHeight="1" x14ac:dyDescent="0.35">
      <c r="B77" s="76" t="s">
        <v>252</v>
      </c>
      <c r="C77" s="13" t="s">
        <v>55</v>
      </c>
      <c r="D77" s="44"/>
      <c r="E77" s="61"/>
      <c r="F77" s="62"/>
      <c r="G77" s="62"/>
      <c r="H77" s="62"/>
      <c r="I77" s="63"/>
      <c r="J77" s="24"/>
    </row>
    <row r="78" spans="2:10" s="2" customFormat="1" ht="20.149999999999999" customHeight="1" x14ac:dyDescent="0.35">
      <c r="B78" s="72"/>
      <c r="C78" s="73" t="s">
        <v>56</v>
      </c>
      <c r="D78" s="74" t="s">
        <v>7</v>
      </c>
      <c r="E78" s="20"/>
      <c r="F78" s="169">
        <v>0</v>
      </c>
      <c r="G78" s="169">
        <v>0</v>
      </c>
      <c r="H78" s="156">
        <f>F78+G78</f>
        <v>0</v>
      </c>
      <c r="I78" s="30">
        <f t="shared" ref="I78:I82" si="13">H78*E78</f>
        <v>0</v>
      </c>
      <c r="J78" s="24"/>
    </row>
    <row r="79" spans="2:10" s="2" customFormat="1" ht="20.149999999999999" customHeight="1" x14ac:dyDescent="0.35">
      <c r="B79" s="72"/>
      <c r="C79" s="73" t="s">
        <v>57</v>
      </c>
      <c r="D79" s="74" t="s">
        <v>7</v>
      </c>
      <c r="E79" s="20"/>
      <c r="F79" s="169">
        <v>0</v>
      </c>
      <c r="G79" s="169">
        <v>0</v>
      </c>
      <c r="H79" s="156">
        <f t="shared" ref="H79:H82" si="14">F79+G79</f>
        <v>0</v>
      </c>
      <c r="I79" s="30">
        <f t="shared" si="13"/>
        <v>0</v>
      </c>
      <c r="J79" s="24"/>
    </row>
    <row r="80" spans="2:10" s="2" customFormat="1" ht="20.149999999999999" customHeight="1" x14ac:dyDescent="0.35">
      <c r="B80" s="72"/>
      <c r="C80" s="73" t="s">
        <v>111</v>
      </c>
      <c r="D80" s="74" t="s">
        <v>7</v>
      </c>
      <c r="E80" s="20"/>
      <c r="F80" s="169">
        <v>0</v>
      </c>
      <c r="G80" s="169">
        <v>0</v>
      </c>
      <c r="H80" s="156">
        <f t="shared" si="14"/>
        <v>0</v>
      </c>
      <c r="I80" s="30">
        <f t="shared" si="13"/>
        <v>0</v>
      </c>
      <c r="J80" s="24"/>
    </row>
    <row r="81" spans="2:10" s="2" customFormat="1" ht="20.149999999999999" customHeight="1" x14ac:dyDescent="0.35">
      <c r="B81" s="72"/>
      <c r="C81" s="73" t="s">
        <v>59</v>
      </c>
      <c r="D81" s="74" t="s">
        <v>7</v>
      </c>
      <c r="E81" s="20"/>
      <c r="F81" s="169">
        <v>0</v>
      </c>
      <c r="G81" s="169">
        <v>0</v>
      </c>
      <c r="H81" s="156">
        <f t="shared" si="14"/>
        <v>0</v>
      </c>
      <c r="I81" s="30">
        <f t="shared" si="13"/>
        <v>0</v>
      </c>
      <c r="J81" s="24"/>
    </row>
    <row r="82" spans="2:10" s="2" customFormat="1" ht="20.149999999999999" customHeight="1" x14ac:dyDescent="0.35">
      <c r="B82" s="78"/>
      <c r="C82" s="73" t="s">
        <v>60</v>
      </c>
      <c r="D82" s="74" t="s">
        <v>7</v>
      </c>
      <c r="E82" s="20"/>
      <c r="F82" s="169">
        <v>0</v>
      </c>
      <c r="G82" s="169">
        <v>0</v>
      </c>
      <c r="H82" s="156">
        <f t="shared" si="14"/>
        <v>0</v>
      </c>
      <c r="I82" s="30">
        <f t="shared" si="13"/>
        <v>0</v>
      </c>
      <c r="J82" s="24"/>
    </row>
    <row r="83" spans="2:10" s="2" customFormat="1" ht="20.149999999999999" customHeight="1" x14ac:dyDescent="0.35">
      <c r="B83" s="75"/>
      <c r="C83" s="48" t="str">
        <f>"Total HT - "&amp;B77&amp;" - "&amp;C77&amp;" ="</f>
        <v>Total HT - 13.3.5.8 - Équilibrages et mesures aérauliques  =</v>
      </c>
      <c r="D83" s="49"/>
      <c r="E83" s="50"/>
      <c r="F83" s="50"/>
      <c r="G83" s="50"/>
      <c r="H83" s="51"/>
      <c r="I83" s="52">
        <f>SUM(I78:I82)</f>
        <v>0</v>
      </c>
      <c r="J83" s="24"/>
    </row>
    <row r="84" spans="2:10" s="2" customFormat="1" ht="40" customHeight="1" x14ac:dyDescent="0.35">
      <c r="B84" s="79"/>
      <c r="C84" s="80" t="str">
        <f>"Total HT - "&amp;B20&amp;" - "&amp;C20&amp;" ="</f>
        <v>Total HT - 13.3.5 - Travaux prévus en phase 1 - Travaux réalisés au niveau des ventilateurs de désenfumage d’extraction DE05 et de soufflage DS05 (ZF existantes impactées : ZF 01/ZF 02/ZF 06) =</v>
      </c>
      <c r="D84" s="81"/>
      <c r="E84" s="82"/>
      <c r="F84" s="82"/>
      <c r="G84" s="82"/>
      <c r="H84" s="83"/>
      <c r="I84" s="84">
        <f>I83+I76+I72+I65+I55+I47+I39</f>
        <v>0</v>
      </c>
      <c r="J84" s="24"/>
    </row>
    <row r="85" spans="2:10" s="2" customFormat="1" ht="40" customHeight="1" x14ac:dyDescent="0.35">
      <c r="B85" s="85" t="s">
        <v>253</v>
      </c>
      <c r="C85" s="14" t="s">
        <v>195</v>
      </c>
      <c r="D85" s="56"/>
      <c r="E85" s="57"/>
      <c r="F85" s="58"/>
      <c r="G85" s="58"/>
      <c r="H85" s="58"/>
      <c r="I85" s="59"/>
      <c r="J85" s="24"/>
    </row>
    <row r="86" spans="2:10" s="2" customFormat="1" ht="20.149999999999999" customHeight="1" x14ac:dyDescent="0.35">
      <c r="B86" s="76" t="s">
        <v>254</v>
      </c>
      <c r="C86" s="86" t="s">
        <v>156</v>
      </c>
      <c r="D86" s="87"/>
      <c r="E86" s="61"/>
      <c r="F86" s="62"/>
      <c r="G86" s="62"/>
      <c r="H86" s="62"/>
      <c r="I86" s="63"/>
      <c r="J86" s="24"/>
    </row>
    <row r="87" spans="2:10" s="2" customFormat="1" ht="20.149999999999999" customHeight="1" x14ac:dyDescent="0.35">
      <c r="B87" s="72"/>
      <c r="C87" s="73" t="s">
        <v>138</v>
      </c>
      <c r="D87" s="74" t="s">
        <v>14</v>
      </c>
      <c r="E87" s="19"/>
      <c r="F87" s="169">
        <v>0</v>
      </c>
      <c r="G87" s="169">
        <v>0</v>
      </c>
      <c r="H87" s="156">
        <f>F87+G87</f>
        <v>0</v>
      </c>
      <c r="I87" s="30">
        <f>H87*E87</f>
        <v>0</v>
      </c>
      <c r="J87" s="24"/>
    </row>
    <row r="88" spans="2:10" s="2" customFormat="1" ht="20.149999999999999" customHeight="1" x14ac:dyDescent="0.35">
      <c r="B88" s="72"/>
      <c r="C88" s="88" t="s">
        <v>152</v>
      </c>
      <c r="D88" s="89"/>
      <c r="E88" s="157"/>
      <c r="F88" s="158"/>
      <c r="G88" s="158"/>
      <c r="H88" s="158"/>
      <c r="I88" s="69"/>
      <c r="J88" s="24"/>
    </row>
    <row r="89" spans="2:10" s="2" customFormat="1" ht="20.149999999999999" customHeight="1" x14ac:dyDescent="0.35">
      <c r="B89" s="72"/>
      <c r="C89" s="73" t="s">
        <v>62</v>
      </c>
      <c r="D89" s="74" t="s">
        <v>7</v>
      </c>
      <c r="E89" s="19"/>
      <c r="F89" s="169">
        <v>0</v>
      </c>
      <c r="G89" s="169">
        <v>0</v>
      </c>
      <c r="H89" s="156">
        <f t="shared" ref="H89:H103" si="15">F89+G89</f>
        <v>0</v>
      </c>
      <c r="I89" s="30">
        <f t="shared" ref="I89:I95" si="16">H89*E89</f>
        <v>0</v>
      </c>
      <c r="J89" s="24"/>
    </row>
    <row r="90" spans="2:10" s="2" customFormat="1" ht="20.149999999999999" customHeight="1" x14ac:dyDescent="0.35">
      <c r="B90" s="72"/>
      <c r="C90" s="73" t="s">
        <v>62</v>
      </c>
      <c r="D90" s="74" t="s">
        <v>7</v>
      </c>
      <c r="E90" s="19"/>
      <c r="F90" s="169">
        <v>0</v>
      </c>
      <c r="G90" s="169">
        <v>0</v>
      </c>
      <c r="H90" s="156">
        <f t="shared" si="15"/>
        <v>0</v>
      </c>
      <c r="I90" s="30">
        <f t="shared" si="16"/>
        <v>0</v>
      </c>
      <c r="J90" s="24"/>
    </row>
    <row r="91" spans="2:10" s="2" customFormat="1" ht="20.149999999999999" customHeight="1" x14ac:dyDescent="0.35">
      <c r="B91" s="72"/>
      <c r="C91" s="73" t="s">
        <v>64</v>
      </c>
      <c r="D91" s="74" t="s">
        <v>7</v>
      </c>
      <c r="E91" s="19"/>
      <c r="F91" s="169">
        <v>0</v>
      </c>
      <c r="G91" s="169">
        <v>0</v>
      </c>
      <c r="H91" s="156">
        <f t="shared" si="15"/>
        <v>0</v>
      </c>
      <c r="I91" s="30">
        <f t="shared" si="16"/>
        <v>0</v>
      </c>
      <c r="J91" s="24"/>
    </row>
    <row r="92" spans="2:10" s="2" customFormat="1" ht="20.149999999999999" customHeight="1" x14ac:dyDescent="0.35">
      <c r="B92" s="72"/>
      <c r="C92" s="73" t="s">
        <v>65</v>
      </c>
      <c r="D92" s="74" t="s">
        <v>7</v>
      </c>
      <c r="E92" s="19"/>
      <c r="F92" s="169">
        <v>0</v>
      </c>
      <c r="G92" s="169">
        <v>0</v>
      </c>
      <c r="H92" s="156">
        <f t="shared" si="15"/>
        <v>0</v>
      </c>
      <c r="I92" s="30">
        <f t="shared" si="16"/>
        <v>0</v>
      </c>
      <c r="J92" s="24"/>
    </row>
    <row r="93" spans="2:10" s="2" customFormat="1" ht="20.149999999999999" customHeight="1" x14ac:dyDescent="0.35">
      <c r="B93" s="72"/>
      <c r="C93" s="73" t="s">
        <v>66</v>
      </c>
      <c r="D93" s="74" t="s">
        <v>7</v>
      </c>
      <c r="E93" s="19"/>
      <c r="F93" s="169">
        <v>0</v>
      </c>
      <c r="G93" s="169">
        <v>0</v>
      </c>
      <c r="H93" s="156">
        <f t="shared" si="15"/>
        <v>0</v>
      </c>
      <c r="I93" s="30">
        <f t="shared" si="16"/>
        <v>0</v>
      </c>
      <c r="J93" s="24"/>
    </row>
    <row r="94" spans="2:10" s="2" customFormat="1" ht="20.149999999999999" customHeight="1" x14ac:dyDescent="0.35">
      <c r="B94" s="72"/>
      <c r="C94" s="28" t="s">
        <v>125</v>
      </c>
      <c r="D94" s="74" t="s">
        <v>7</v>
      </c>
      <c r="E94" s="19"/>
      <c r="F94" s="169">
        <v>0</v>
      </c>
      <c r="G94" s="169">
        <v>0</v>
      </c>
      <c r="H94" s="156">
        <f t="shared" si="15"/>
        <v>0</v>
      </c>
      <c r="I94" s="30">
        <f t="shared" si="16"/>
        <v>0</v>
      </c>
      <c r="J94" s="24"/>
    </row>
    <row r="95" spans="2:10" s="2" customFormat="1" ht="20.149999999999999" customHeight="1" x14ac:dyDescent="0.35">
      <c r="B95" s="72"/>
      <c r="C95" s="28" t="s">
        <v>67</v>
      </c>
      <c r="D95" s="74" t="s">
        <v>7</v>
      </c>
      <c r="E95" s="19"/>
      <c r="F95" s="169">
        <v>0</v>
      </c>
      <c r="G95" s="169">
        <v>0</v>
      </c>
      <c r="H95" s="156">
        <f t="shared" si="15"/>
        <v>0</v>
      </c>
      <c r="I95" s="30">
        <f t="shared" si="16"/>
        <v>0</v>
      </c>
      <c r="J95" s="24"/>
    </row>
    <row r="96" spans="2:10" s="2" customFormat="1" ht="20.149999999999999" customHeight="1" x14ac:dyDescent="0.35">
      <c r="B96" s="72"/>
      <c r="C96" s="90" t="s">
        <v>200</v>
      </c>
      <c r="D96" s="89"/>
      <c r="E96" s="157"/>
      <c r="F96" s="67"/>
      <c r="G96" s="67"/>
      <c r="H96" s="158"/>
      <c r="I96" s="69"/>
      <c r="J96" s="24"/>
    </row>
    <row r="97" spans="2:10" s="2" customFormat="1" ht="20.149999999999999" customHeight="1" x14ac:dyDescent="0.35">
      <c r="B97" s="72"/>
      <c r="C97" s="28" t="s">
        <v>126</v>
      </c>
      <c r="D97" s="74" t="s">
        <v>7</v>
      </c>
      <c r="E97" s="19"/>
      <c r="F97" s="169">
        <v>0</v>
      </c>
      <c r="G97" s="169">
        <v>0</v>
      </c>
      <c r="H97" s="156">
        <f t="shared" si="15"/>
        <v>0</v>
      </c>
      <c r="I97" s="30">
        <f>H97*E97</f>
        <v>0</v>
      </c>
      <c r="J97" s="24"/>
    </row>
    <row r="98" spans="2:10" s="2" customFormat="1" ht="20.149999999999999" customHeight="1" x14ac:dyDescent="0.35">
      <c r="B98" s="91"/>
      <c r="C98" s="92" t="s">
        <v>134</v>
      </c>
      <c r="D98" s="93" t="s">
        <v>7</v>
      </c>
      <c r="E98" s="170"/>
      <c r="F98" s="169">
        <v>0</v>
      </c>
      <c r="G98" s="169">
        <v>0</v>
      </c>
      <c r="H98" s="156">
        <f t="shared" si="15"/>
        <v>0</v>
      </c>
      <c r="I98" s="30">
        <f>H98*E98</f>
        <v>0</v>
      </c>
      <c r="J98" s="24"/>
    </row>
    <row r="99" spans="2:10" s="2" customFormat="1" ht="20.149999999999999" customHeight="1" x14ac:dyDescent="0.35">
      <c r="B99" s="91"/>
      <c r="C99" s="92" t="s">
        <v>209</v>
      </c>
      <c r="D99" s="74" t="s">
        <v>7</v>
      </c>
      <c r="E99" s="19"/>
      <c r="F99" s="169">
        <v>0</v>
      </c>
      <c r="G99" s="169">
        <v>0</v>
      </c>
      <c r="H99" s="156">
        <f t="shared" si="15"/>
        <v>0</v>
      </c>
      <c r="I99" s="30">
        <f>H99*E99</f>
        <v>0</v>
      </c>
      <c r="J99" s="24"/>
    </row>
    <row r="100" spans="2:10" ht="20.149999999999999" customHeight="1" x14ac:dyDescent="0.35">
      <c r="B100" s="94"/>
      <c r="C100" s="95" t="s">
        <v>154</v>
      </c>
      <c r="D100" s="96"/>
      <c r="E100" s="157"/>
      <c r="F100" s="67"/>
      <c r="G100" s="67"/>
      <c r="H100" s="158"/>
      <c r="I100" s="69"/>
      <c r="J100" s="24"/>
    </row>
    <row r="101" spans="2:10" ht="20.149999999999999" customHeight="1" x14ac:dyDescent="0.35">
      <c r="B101" s="94"/>
      <c r="C101" s="77" t="s">
        <v>33</v>
      </c>
      <c r="D101" s="97" t="s">
        <v>14</v>
      </c>
      <c r="E101" s="19"/>
      <c r="F101" s="21">
        <v>0</v>
      </c>
      <c r="G101" s="21">
        <v>0</v>
      </c>
      <c r="H101" s="156">
        <f t="shared" si="15"/>
        <v>0</v>
      </c>
      <c r="I101" s="30">
        <f>H101*E101</f>
        <v>0</v>
      </c>
      <c r="J101" s="24"/>
    </row>
    <row r="102" spans="2:10" ht="20.149999999999999" customHeight="1" x14ac:dyDescent="0.35">
      <c r="B102" s="94"/>
      <c r="C102" s="77" t="s">
        <v>61</v>
      </c>
      <c r="D102" s="74" t="s">
        <v>14</v>
      </c>
      <c r="E102" s="19"/>
      <c r="F102" s="21">
        <v>0</v>
      </c>
      <c r="G102" s="21">
        <v>0</v>
      </c>
      <c r="H102" s="156">
        <f t="shared" si="15"/>
        <v>0</v>
      </c>
      <c r="I102" s="30">
        <f>H102*E102</f>
        <v>0</v>
      </c>
      <c r="J102" s="24"/>
    </row>
    <row r="103" spans="2:10" ht="20.149999999999999" customHeight="1" x14ac:dyDescent="0.35">
      <c r="B103" s="94"/>
      <c r="C103" s="77" t="s">
        <v>210</v>
      </c>
      <c r="D103" s="74" t="s">
        <v>14</v>
      </c>
      <c r="E103" s="19"/>
      <c r="F103" s="21">
        <v>0</v>
      </c>
      <c r="G103" s="21">
        <v>0</v>
      </c>
      <c r="H103" s="156">
        <f t="shared" si="15"/>
        <v>0</v>
      </c>
      <c r="I103" s="30">
        <f>H103*E103</f>
        <v>0</v>
      </c>
      <c r="J103" s="24"/>
    </row>
    <row r="104" spans="2:10" ht="20.149999999999999" customHeight="1" x14ac:dyDescent="0.35">
      <c r="B104" s="75"/>
      <c r="C104" s="48" t="str">
        <f>"Total HT"&amp;B1116&amp;" - "&amp;C86&amp;" ="</f>
        <v>Total HT - Consignations et déposes =</v>
      </c>
      <c r="D104" s="49"/>
      <c r="E104" s="50"/>
      <c r="F104" s="50"/>
      <c r="G104" s="50"/>
      <c r="H104" s="51"/>
      <c r="I104" s="52">
        <f>SUM(I87:I103)</f>
        <v>0</v>
      </c>
      <c r="J104" s="24"/>
    </row>
    <row r="105" spans="2:10" ht="20.149999999999999" customHeight="1" x14ac:dyDescent="0.35">
      <c r="B105" s="76" t="s">
        <v>255</v>
      </c>
      <c r="C105" s="86" t="s">
        <v>175</v>
      </c>
      <c r="D105" s="87"/>
      <c r="E105" s="61"/>
      <c r="F105" s="62"/>
      <c r="G105" s="62"/>
      <c r="H105" s="62"/>
      <c r="I105" s="63"/>
      <c r="J105" s="24"/>
    </row>
    <row r="106" spans="2:10" ht="20.149999999999999" customHeight="1" x14ac:dyDescent="0.35">
      <c r="B106" s="94"/>
      <c r="C106" s="73" t="s">
        <v>144</v>
      </c>
      <c r="D106" s="74" t="s">
        <v>7</v>
      </c>
      <c r="E106" s="19"/>
      <c r="F106" s="169">
        <v>0</v>
      </c>
      <c r="G106" s="169">
        <v>0</v>
      </c>
      <c r="H106" s="159">
        <f>F106+G106</f>
        <v>0</v>
      </c>
      <c r="I106" s="30">
        <f t="shared" ref="I106:I109" si="17">H106*E106</f>
        <v>0</v>
      </c>
      <c r="J106" s="24"/>
    </row>
    <row r="107" spans="2:10" ht="20.149999999999999" customHeight="1" x14ac:dyDescent="0.35">
      <c r="B107" s="94"/>
      <c r="C107" s="73" t="s">
        <v>127</v>
      </c>
      <c r="D107" s="74" t="s">
        <v>7</v>
      </c>
      <c r="E107" s="19"/>
      <c r="F107" s="169">
        <v>0</v>
      </c>
      <c r="G107" s="169">
        <v>0</v>
      </c>
      <c r="H107" s="159">
        <f t="shared" ref="H107:H109" si="18">F107+G107</f>
        <v>0</v>
      </c>
      <c r="I107" s="30">
        <f t="shared" si="17"/>
        <v>0</v>
      </c>
      <c r="J107" s="24"/>
    </row>
    <row r="108" spans="2:10" ht="20.149999999999999" customHeight="1" x14ac:dyDescent="0.35">
      <c r="B108" s="94"/>
      <c r="C108" s="73" t="s">
        <v>128</v>
      </c>
      <c r="D108" s="74" t="s">
        <v>7</v>
      </c>
      <c r="E108" s="19"/>
      <c r="F108" s="169">
        <v>0</v>
      </c>
      <c r="G108" s="169">
        <v>0</v>
      </c>
      <c r="H108" s="159">
        <f t="shared" si="18"/>
        <v>0</v>
      </c>
      <c r="I108" s="30">
        <f t="shared" si="17"/>
        <v>0</v>
      </c>
      <c r="J108" s="24"/>
    </row>
    <row r="109" spans="2:10" s="2" customFormat="1" ht="20.149999999999999" customHeight="1" x14ac:dyDescent="0.35">
      <c r="B109" s="72"/>
      <c r="C109" s="73" t="s">
        <v>129</v>
      </c>
      <c r="D109" s="74" t="s">
        <v>7</v>
      </c>
      <c r="E109" s="19"/>
      <c r="F109" s="169">
        <v>0</v>
      </c>
      <c r="G109" s="169">
        <v>0</v>
      </c>
      <c r="H109" s="159">
        <f t="shared" si="18"/>
        <v>0</v>
      </c>
      <c r="I109" s="30">
        <f t="shared" si="17"/>
        <v>0</v>
      </c>
      <c r="J109" s="24"/>
    </row>
    <row r="110" spans="2:10" s="2" customFormat="1" ht="20.149999999999999" customHeight="1" x14ac:dyDescent="0.35">
      <c r="B110" s="75"/>
      <c r="C110" s="48" t="str">
        <f>"Total HT - "&amp;B105&amp;" - "&amp;C105&amp;" ="</f>
        <v>Total HT - 13.3.6.3 - Ventilateur d'extraction désenfumage (DE07) =</v>
      </c>
      <c r="D110" s="49"/>
      <c r="E110" s="50"/>
      <c r="F110" s="50"/>
      <c r="G110" s="50"/>
      <c r="H110" s="51"/>
      <c r="I110" s="52">
        <f>SUM(I106:I109)</f>
        <v>0</v>
      </c>
      <c r="J110" s="24"/>
    </row>
    <row r="111" spans="2:10" s="2" customFormat="1" ht="20.149999999999999" customHeight="1" x14ac:dyDescent="0.35">
      <c r="B111" s="76" t="s">
        <v>256</v>
      </c>
      <c r="C111" s="86" t="s">
        <v>176</v>
      </c>
      <c r="D111" s="87"/>
      <c r="E111" s="61"/>
      <c r="F111" s="62"/>
      <c r="G111" s="62"/>
      <c r="H111" s="62"/>
      <c r="I111" s="63"/>
      <c r="J111" s="24"/>
    </row>
    <row r="112" spans="2:10" s="2" customFormat="1" ht="20.149999999999999" customHeight="1" x14ac:dyDescent="0.35">
      <c r="B112" s="72"/>
      <c r="C112" s="73" t="s">
        <v>144</v>
      </c>
      <c r="D112" s="74" t="s">
        <v>7</v>
      </c>
      <c r="E112" s="19"/>
      <c r="F112" s="169">
        <v>0</v>
      </c>
      <c r="G112" s="169">
        <v>0</v>
      </c>
      <c r="H112" s="30">
        <f>G112+F112</f>
        <v>0</v>
      </c>
      <c r="I112" s="30">
        <f t="shared" ref="I112:I115" si="19">H112*E112</f>
        <v>0</v>
      </c>
      <c r="J112" s="24"/>
    </row>
    <row r="113" spans="2:10" s="2" customFormat="1" ht="20.149999999999999" customHeight="1" x14ac:dyDescent="0.35">
      <c r="B113" s="72"/>
      <c r="C113" s="73" t="s">
        <v>127</v>
      </c>
      <c r="D113" s="74" t="s">
        <v>7</v>
      </c>
      <c r="E113" s="19"/>
      <c r="F113" s="169">
        <v>0</v>
      </c>
      <c r="G113" s="169">
        <v>0</v>
      </c>
      <c r="H113" s="30">
        <f t="shared" ref="H113:H115" si="20">G113+F113</f>
        <v>0</v>
      </c>
      <c r="I113" s="30">
        <f t="shared" si="19"/>
        <v>0</v>
      </c>
      <c r="J113" s="24"/>
    </row>
    <row r="114" spans="2:10" s="2" customFormat="1" ht="20.149999999999999" customHeight="1" x14ac:dyDescent="0.35">
      <c r="B114" s="72"/>
      <c r="C114" s="73" t="s">
        <v>128</v>
      </c>
      <c r="D114" s="74" t="s">
        <v>7</v>
      </c>
      <c r="E114" s="19"/>
      <c r="F114" s="169">
        <v>0</v>
      </c>
      <c r="G114" s="169">
        <v>0</v>
      </c>
      <c r="H114" s="30">
        <f t="shared" si="20"/>
        <v>0</v>
      </c>
      <c r="I114" s="30">
        <f t="shared" si="19"/>
        <v>0</v>
      </c>
      <c r="J114" s="24"/>
    </row>
    <row r="115" spans="2:10" s="2" customFormat="1" ht="20.149999999999999" customHeight="1" x14ac:dyDescent="0.35">
      <c r="B115" s="72"/>
      <c r="C115" s="73" t="s">
        <v>129</v>
      </c>
      <c r="D115" s="74" t="s">
        <v>7</v>
      </c>
      <c r="E115" s="19"/>
      <c r="F115" s="169">
        <v>0</v>
      </c>
      <c r="G115" s="169">
        <v>0</v>
      </c>
      <c r="H115" s="30">
        <f t="shared" si="20"/>
        <v>0</v>
      </c>
      <c r="I115" s="30">
        <f t="shared" si="19"/>
        <v>0</v>
      </c>
      <c r="J115" s="24"/>
    </row>
    <row r="116" spans="2:10" s="2" customFormat="1" ht="20.149999999999999" customHeight="1" x14ac:dyDescent="0.35">
      <c r="B116" s="75"/>
      <c r="C116" s="48" t="str">
        <f>"Total HT - "&amp;B111&amp;" - "&amp;C111&amp;" ="</f>
        <v>Total HT - 13.3.6.4 - Ventilateur d'amenée d'air désenfumage (DS07) =</v>
      </c>
      <c r="D116" s="49"/>
      <c r="E116" s="50"/>
      <c r="F116" s="50"/>
      <c r="G116" s="50"/>
      <c r="H116" s="51"/>
      <c r="I116" s="52">
        <f>SUM(I112:I115)</f>
        <v>0</v>
      </c>
      <c r="J116" s="24"/>
    </row>
    <row r="117" spans="2:10" s="2" customFormat="1" ht="20.149999999999999" customHeight="1" x14ac:dyDescent="0.35">
      <c r="B117" s="76" t="s">
        <v>257</v>
      </c>
      <c r="C117" s="86" t="s">
        <v>42</v>
      </c>
      <c r="D117" s="87"/>
      <c r="E117" s="61"/>
      <c r="F117" s="62"/>
      <c r="G117" s="62"/>
      <c r="H117" s="62"/>
      <c r="I117" s="63"/>
      <c r="J117" s="24"/>
    </row>
    <row r="118" spans="2:10" s="2" customFormat="1" ht="20.149999999999999" customHeight="1" x14ac:dyDescent="0.35">
      <c r="B118" s="72"/>
      <c r="C118" s="88" t="s">
        <v>155</v>
      </c>
      <c r="D118" s="89"/>
      <c r="E118" s="66"/>
      <c r="F118" s="67"/>
      <c r="G118" s="67"/>
      <c r="H118" s="67"/>
      <c r="I118" s="68"/>
      <c r="J118" s="24"/>
    </row>
    <row r="119" spans="2:10" s="2" customFormat="1" ht="20.149999999999999" customHeight="1" x14ac:dyDescent="0.35">
      <c r="B119" s="72"/>
      <c r="C119" s="73" t="s">
        <v>62</v>
      </c>
      <c r="D119" s="74" t="s">
        <v>7</v>
      </c>
      <c r="E119" s="19"/>
      <c r="F119" s="169">
        <v>0</v>
      </c>
      <c r="G119" s="169">
        <v>0</v>
      </c>
      <c r="H119" s="156">
        <f>F119+G119</f>
        <v>0</v>
      </c>
      <c r="I119" s="30">
        <f t="shared" ref="I119:I126" si="21">H119*E119</f>
        <v>0</v>
      </c>
      <c r="J119" s="24"/>
    </row>
    <row r="120" spans="2:10" s="2" customFormat="1" ht="20.149999999999999" customHeight="1" x14ac:dyDescent="0.35">
      <c r="B120" s="72"/>
      <c r="C120" s="73" t="s">
        <v>63</v>
      </c>
      <c r="D120" s="74" t="s">
        <v>7</v>
      </c>
      <c r="E120" s="19"/>
      <c r="F120" s="169">
        <v>0</v>
      </c>
      <c r="G120" s="169">
        <v>0</v>
      </c>
      <c r="H120" s="156">
        <f t="shared" ref="H120:H126" si="22">F120+G120</f>
        <v>0</v>
      </c>
      <c r="I120" s="30">
        <f t="shared" si="21"/>
        <v>0</v>
      </c>
      <c r="J120" s="24"/>
    </row>
    <row r="121" spans="2:10" s="2" customFormat="1" ht="20.149999999999999" customHeight="1" x14ac:dyDescent="0.35">
      <c r="B121" s="72"/>
      <c r="C121" s="73" t="s">
        <v>64</v>
      </c>
      <c r="D121" s="74" t="s">
        <v>7</v>
      </c>
      <c r="E121" s="19"/>
      <c r="F121" s="169">
        <v>0</v>
      </c>
      <c r="G121" s="169">
        <v>0</v>
      </c>
      <c r="H121" s="156">
        <f t="shared" si="22"/>
        <v>0</v>
      </c>
      <c r="I121" s="30">
        <f t="shared" si="21"/>
        <v>0</v>
      </c>
      <c r="J121" s="24"/>
    </row>
    <row r="122" spans="2:10" s="2" customFormat="1" ht="20.149999999999999" customHeight="1" x14ac:dyDescent="0.35">
      <c r="B122" s="72"/>
      <c r="C122" s="73" t="s">
        <v>65</v>
      </c>
      <c r="D122" s="74" t="s">
        <v>7</v>
      </c>
      <c r="E122" s="19"/>
      <c r="F122" s="169">
        <v>0</v>
      </c>
      <c r="G122" s="169">
        <v>0</v>
      </c>
      <c r="H122" s="156">
        <f t="shared" si="22"/>
        <v>0</v>
      </c>
      <c r="I122" s="30">
        <f t="shared" si="21"/>
        <v>0</v>
      </c>
      <c r="J122" s="24"/>
    </row>
    <row r="123" spans="2:10" s="2" customFormat="1" ht="20.149999999999999" customHeight="1" x14ac:dyDescent="0.35">
      <c r="B123" s="72"/>
      <c r="C123" s="73" t="s">
        <v>76</v>
      </c>
      <c r="D123" s="74" t="s">
        <v>7</v>
      </c>
      <c r="E123" s="19"/>
      <c r="F123" s="169">
        <v>0</v>
      </c>
      <c r="G123" s="169">
        <v>0</v>
      </c>
      <c r="H123" s="156">
        <f t="shared" si="22"/>
        <v>0</v>
      </c>
      <c r="I123" s="30">
        <f t="shared" si="21"/>
        <v>0</v>
      </c>
      <c r="J123" s="24"/>
    </row>
    <row r="124" spans="2:10" s="2" customFormat="1" ht="20.149999999999999" customHeight="1" x14ac:dyDescent="0.35">
      <c r="B124" s="72"/>
      <c r="C124" s="73" t="s">
        <v>66</v>
      </c>
      <c r="D124" s="74" t="s">
        <v>7</v>
      </c>
      <c r="E124" s="19"/>
      <c r="F124" s="169">
        <v>0</v>
      </c>
      <c r="G124" s="169">
        <v>0</v>
      </c>
      <c r="H124" s="156">
        <f t="shared" si="22"/>
        <v>0</v>
      </c>
      <c r="I124" s="30">
        <f t="shared" si="21"/>
        <v>0</v>
      </c>
      <c r="J124" s="24"/>
    </row>
    <row r="125" spans="2:10" s="2" customFormat="1" ht="20.149999999999999" customHeight="1" x14ac:dyDescent="0.35">
      <c r="B125" s="72"/>
      <c r="C125" s="73" t="s">
        <v>67</v>
      </c>
      <c r="D125" s="74" t="s">
        <v>7</v>
      </c>
      <c r="E125" s="19"/>
      <c r="F125" s="169">
        <v>0</v>
      </c>
      <c r="G125" s="169">
        <v>0</v>
      </c>
      <c r="H125" s="156">
        <f t="shared" si="22"/>
        <v>0</v>
      </c>
      <c r="I125" s="30">
        <f t="shared" si="21"/>
        <v>0</v>
      </c>
      <c r="J125" s="24"/>
    </row>
    <row r="126" spans="2:10" s="2" customFormat="1" ht="20.149999999999999" customHeight="1" x14ac:dyDescent="0.35">
      <c r="B126" s="72"/>
      <c r="C126" s="73" t="s">
        <v>49</v>
      </c>
      <c r="D126" s="74" t="s">
        <v>14</v>
      </c>
      <c r="E126" s="19"/>
      <c r="F126" s="169">
        <v>0</v>
      </c>
      <c r="G126" s="169">
        <v>0</v>
      </c>
      <c r="H126" s="156">
        <f t="shared" si="22"/>
        <v>0</v>
      </c>
      <c r="I126" s="30">
        <f t="shared" si="21"/>
        <v>0</v>
      </c>
      <c r="J126" s="24"/>
    </row>
    <row r="127" spans="2:10" s="2" customFormat="1" ht="20.149999999999999" customHeight="1" x14ac:dyDescent="0.35">
      <c r="B127" s="75"/>
      <c r="C127" s="48" t="str">
        <f>"Total HT - "&amp;B117&amp;" - "&amp;C117&amp;" ="</f>
        <v>Total HT - 13.3.6.5 - Volets de réglages manuels =</v>
      </c>
      <c r="D127" s="49"/>
      <c r="E127" s="50"/>
      <c r="F127" s="50"/>
      <c r="G127" s="50"/>
      <c r="H127" s="51"/>
      <c r="I127" s="52">
        <f>SUM(I119:I126)</f>
        <v>0</v>
      </c>
      <c r="J127" s="24"/>
    </row>
    <row r="128" spans="2:10" s="2" customFormat="1" ht="20.149999999999999" customHeight="1" x14ac:dyDescent="0.35">
      <c r="B128" s="76" t="s">
        <v>258</v>
      </c>
      <c r="C128" s="86" t="s">
        <v>68</v>
      </c>
      <c r="D128" s="87"/>
      <c r="E128" s="61"/>
      <c r="F128" s="62"/>
      <c r="G128" s="62"/>
      <c r="H128" s="62"/>
      <c r="I128" s="63"/>
      <c r="J128" s="24"/>
    </row>
    <row r="129" spans="2:10" s="2" customFormat="1" ht="20.149999999999999" customHeight="1" x14ac:dyDescent="0.35">
      <c r="B129" s="72"/>
      <c r="C129" s="73" t="s">
        <v>190</v>
      </c>
      <c r="D129" s="74" t="s">
        <v>69</v>
      </c>
      <c r="E129" s="19"/>
      <c r="F129" s="169">
        <v>0</v>
      </c>
      <c r="G129" s="169">
        <v>0</v>
      </c>
      <c r="H129" s="156">
        <f>F129+G129</f>
        <v>0</v>
      </c>
      <c r="I129" s="30">
        <f t="shared" ref="I129:I135" si="23">H129*E129</f>
        <v>0</v>
      </c>
      <c r="J129" s="24"/>
    </row>
    <row r="130" spans="2:10" s="2" customFormat="1" ht="30" customHeight="1" x14ac:dyDescent="0.35">
      <c r="B130" s="72"/>
      <c r="C130" s="77" t="s">
        <v>149</v>
      </c>
      <c r="D130" s="74" t="s">
        <v>14</v>
      </c>
      <c r="E130" s="19"/>
      <c r="F130" s="169">
        <v>0</v>
      </c>
      <c r="G130" s="169">
        <v>0</v>
      </c>
      <c r="H130" s="156">
        <f t="shared" ref="H130:H135" si="24">F130+G130</f>
        <v>0</v>
      </c>
      <c r="I130" s="30">
        <f t="shared" si="23"/>
        <v>0</v>
      </c>
      <c r="J130" s="24"/>
    </row>
    <row r="131" spans="2:10" s="2" customFormat="1" ht="20.149999999999999" customHeight="1" x14ac:dyDescent="0.35">
      <c r="B131" s="72"/>
      <c r="C131" s="73" t="s">
        <v>191</v>
      </c>
      <c r="D131" s="74" t="s">
        <v>7</v>
      </c>
      <c r="E131" s="19"/>
      <c r="F131" s="169">
        <v>0</v>
      </c>
      <c r="G131" s="169">
        <v>0</v>
      </c>
      <c r="H131" s="156">
        <f t="shared" si="24"/>
        <v>0</v>
      </c>
      <c r="I131" s="30">
        <f t="shared" si="23"/>
        <v>0</v>
      </c>
      <c r="J131" s="24"/>
    </row>
    <row r="132" spans="2:10" s="2" customFormat="1" ht="20.149999999999999" customHeight="1" x14ac:dyDescent="0.35">
      <c r="B132" s="72"/>
      <c r="C132" s="73" t="s">
        <v>192</v>
      </c>
      <c r="D132" s="74" t="s">
        <v>7</v>
      </c>
      <c r="E132" s="19"/>
      <c r="F132" s="169">
        <v>0</v>
      </c>
      <c r="G132" s="169">
        <v>0</v>
      </c>
      <c r="H132" s="156">
        <f t="shared" si="24"/>
        <v>0</v>
      </c>
      <c r="I132" s="30">
        <f t="shared" si="23"/>
        <v>0</v>
      </c>
      <c r="J132" s="24"/>
    </row>
    <row r="133" spans="2:10" s="2" customFormat="1" ht="20.149999999999999" customHeight="1" x14ac:dyDescent="0.35">
      <c r="B133" s="72"/>
      <c r="C133" s="73" t="s">
        <v>40</v>
      </c>
      <c r="D133" s="74" t="s">
        <v>14</v>
      </c>
      <c r="E133" s="19"/>
      <c r="F133" s="169">
        <v>0</v>
      </c>
      <c r="G133" s="169">
        <v>0</v>
      </c>
      <c r="H133" s="156">
        <f t="shared" si="24"/>
        <v>0</v>
      </c>
      <c r="I133" s="30">
        <f t="shared" si="23"/>
        <v>0</v>
      </c>
      <c r="J133" s="24"/>
    </row>
    <row r="134" spans="2:10" s="2" customFormat="1" ht="20.149999999999999" customHeight="1" x14ac:dyDescent="0.35">
      <c r="B134" s="72"/>
      <c r="C134" s="73" t="s">
        <v>109</v>
      </c>
      <c r="D134" s="74" t="s">
        <v>7</v>
      </c>
      <c r="E134" s="19"/>
      <c r="F134" s="169">
        <v>0</v>
      </c>
      <c r="G134" s="169">
        <v>0</v>
      </c>
      <c r="H134" s="156">
        <f t="shared" si="24"/>
        <v>0</v>
      </c>
      <c r="I134" s="30">
        <f t="shared" si="23"/>
        <v>0</v>
      </c>
      <c r="J134" s="24"/>
    </row>
    <row r="135" spans="2:10" s="2" customFormat="1" ht="20.149999999999999" customHeight="1" x14ac:dyDescent="0.35">
      <c r="B135" s="72"/>
      <c r="C135" s="73" t="s">
        <v>71</v>
      </c>
      <c r="D135" s="74" t="s">
        <v>7</v>
      </c>
      <c r="E135" s="19"/>
      <c r="F135" s="169">
        <v>0</v>
      </c>
      <c r="G135" s="169">
        <v>0</v>
      </c>
      <c r="H135" s="156">
        <f t="shared" si="24"/>
        <v>0</v>
      </c>
      <c r="I135" s="30">
        <f t="shared" si="23"/>
        <v>0</v>
      </c>
      <c r="J135" s="24"/>
    </row>
    <row r="136" spans="2:10" s="2" customFormat="1" ht="20.149999999999999" customHeight="1" x14ac:dyDescent="0.35">
      <c r="B136" s="75"/>
      <c r="C136" s="48" t="str">
        <f>"Total HT - "&amp;B128&amp;" - "&amp;C128&amp;" ="</f>
        <v>Total HT - 13.3.6.6 - Gaines aérauliques =</v>
      </c>
      <c r="D136" s="49"/>
      <c r="E136" s="50"/>
      <c r="F136" s="50"/>
      <c r="G136" s="50"/>
      <c r="H136" s="51"/>
      <c r="I136" s="52">
        <f>SUM(I129:I135)</f>
        <v>0</v>
      </c>
      <c r="J136" s="24"/>
    </row>
    <row r="137" spans="2:10" s="2" customFormat="1" ht="20.149999999999999" customHeight="1" x14ac:dyDescent="0.35">
      <c r="B137" s="76" t="s">
        <v>259</v>
      </c>
      <c r="C137" s="86" t="s">
        <v>50</v>
      </c>
      <c r="D137" s="87"/>
      <c r="E137" s="61"/>
      <c r="F137" s="62"/>
      <c r="G137" s="62"/>
      <c r="H137" s="62"/>
      <c r="I137" s="63"/>
      <c r="J137" s="24"/>
    </row>
    <row r="138" spans="2:10" s="2" customFormat="1" ht="30" customHeight="1" x14ac:dyDescent="0.35">
      <c r="B138" s="72"/>
      <c r="C138" s="95" t="s">
        <v>203</v>
      </c>
      <c r="D138" s="89"/>
      <c r="E138" s="66"/>
      <c r="F138" s="67"/>
      <c r="G138" s="67"/>
      <c r="H138" s="67"/>
      <c r="I138" s="68"/>
      <c r="J138" s="24"/>
    </row>
    <row r="139" spans="2:10" s="2" customFormat="1" ht="20.149999999999999" customHeight="1" x14ac:dyDescent="0.35">
      <c r="B139" s="72"/>
      <c r="C139" s="73" t="s">
        <v>72</v>
      </c>
      <c r="D139" s="74" t="s">
        <v>7</v>
      </c>
      <c r="E139" s="19"/>
      <c r="F139" s="21">
        <v>0</v>
      </c>
      <c r="G139" s="21">
        <v>0</v>
      </c>
      <c r="H139" s="156">
        <f>F139+G139</f>
        <v>0</v>
      </c>
      <c r="I139" s="30">
        <f t="shared" ref="I139:I141" si="25">H139*E139</f>
        <v>0</v>
      </c>
      <c r="J139" s="24"/>
    </row>
    <row r="140" spans="2:10" s="2" customFormat="1" ht="20.149999999999999" customHeight="1" x14ac:dyDescent="0.35">
      <c r="B140" s="72"/>
      <c r="C140" s="73" t="s">
        <v>73</v>
      </c>
      <c r="D140" s="74" t="s">
        <v>7</v>
      </c>
      <c r="E140" s="19"/>
      <c r="F140" s="21">
        <v>0</v>
      </c>
      <c r="G140" s="21">
        <v>0</v>
      </c>
      <c r="H140" s="156">
        <f t="shared" ref="H140:H142" si="26">F140+G140</f>
        <v>0</v>
      </c>
      <c r="I140" s="30">
        <f t="shared" si="25"/>
        <v>0</v>
      </c>
      <c r="J140" s="24"/>
    </row>
    <row r="141" spans="2:10" s="2" customFormat="1" ht="20.149999999999999" customHeight="1" x14ac:dyDescent="0.35">
      <c r="B141" s="72"/>
      <c r="C141" s="73" t="s">
        <v>53</v>
      </c>
      <c r="D141" s="74" t="s">
        <v>7</v>
      </c>
      <c r="E141" s="19"/>
      <c r="F141" s="21">
        <v>0</v>
      </c>
      <c r="G141" s="21">
        <v>0</v>
      </c>
      <c r="H141" s="156">
        <f t="shared" si="26"/>
        <v>0</v>
      </c>
      <c r="I141" s="30">
        <f t="shared" si="25"/>
        <v>0</v>
      </c>
      <c r="J141" s="24"/>
    </row>
    <row r="142" spans="2:10" s="2" customFormat="1" ht="20.149999999999999" customHeight="1" x14ac:dyDescent="0.35">
      <c r="B142" s="72"/>
      <c r="C142" s="73" t="s">
        <v>49</v>
      </c>
      <c r="D142" s="74" t="s">
        <v>14</v>
      </c>
      <c r="E142" s="19"/>
      <c r="F142" s="21">
        <v>0</v>
      </c>
      <c r="G142" s="21">
        <v>0</v>
      </c>
      <c r="H142" s="156">
        <f t="shared" si="26"/>
        <v>0</v>
      </c>
      <c r="I142" s="30">
        <f>H142*E142</f>
        <v>0</v>
      </c>
      <c r="J142" s="24"/>
    </row>
    <row r="143" spans="2:10" s="2" customFormat="1" ht="20.149999999999999" customHeight="1" x14ac:dyDescent="0.35">
      <c r="B143" s="75"/>
      <c r="C143" s="48" t="str">
        <f>"Total HT - "&amp;B137&amp;" - "&amp;C137&amp;" ="</f>
        <v>Total HT - 13.3.6.7 - Manchettes de raccordements =</v>
      </c>
      <c r="D143" s="49"/>
      <c r="E143" s="50"/>
      <c r="F143" s="50"/>
      <c r="G143" s="50"/>
      <c r="H143" s="51"/>
      <c r="I143" s="52">
        <f>SUM(I139:I142)</f>
        <v>0</v>
      </c>
      <c r="J143" s="24"/>
    </row>
    <row r="144" spans="2:10" s="2" customFormat="1" ht="20.149999999999999" customHeight="1" x14ac:dyDescent="0.35">
      <c r="B144" s="76" t="s">
        <v>260</v>
      </c>
      <c r="C144" s="86" t="s">
        <v>54</v>
      </c>
      <c r="D144" s="87"/>
      <c r="E144" s="61"/>
      <c r="F144" s="62"/>
      <c r="G144" s="62"/>
      <c r="H144" s="62"/>
      <c r="I144" s="63"/>
      <c r="J144" s="24"/>
    </row>
    <row r="145" spans="2:10" s="2" customFormat="1" ht="30" customHeight="1" x14ac:dyDescent="0.35">
      <c r="B145" s="72"/>
      <c r="C145" s="77" t="s">
        <v>193</v>
      </c>
      <c r="D145" s="74" t="s">
        <v>14</v>
      </c>
      <c r="E145" s="19"/>
      <c r="F145" s="169">
        <v>0</v>
      </c>
      <c r="G145" s="169">
        <v>0</v>
      </c>
      <c r="H145" s="156">
        <f>F145+G145</f>
        <v>0</v>
      </c>
      <c r="I145" s="30">
        <f t="shared" ref="I145:I146" si="27">H145*E145</f>
        <v>0</v>
      </c>
      <c r="J145" s="24"/>
    </row>
    <row r="146" spans="2:10" s="2" customFormat="1" ht="30" customHeight="1" x14ac:dyDescent="0.35">
      <c r="B146" s="72"/>
      <c r="C146" s="77" t="s">
        <v>194</v>
      </c>
      <c r="D146" s="74" t="s">
        <v>14</v>
      </c>
      <c r="E146" s="19"/>
      <c r="F146" s="169">
        <v>0</v>
      </c>
      <c r="G146" s="169">
        <v>0</v>
      </c>
      <c r="H146" s="156">
        <f>F146+G146</f>
        <v>0</v>
      </c>
      <c r="I146" s="30">
        <f t="shared" si="27"/>
        <v>0</v>
      </c>
      <c r="J146" s="24"/>
    </row>
    <row r="147" spans="2:10" s="2" customFormat="1" ht="20.149999999999999" customHeight="1" x14ac:dyDescent="0.35">
      <c r="B147" s="75"/>
      <c r="C147" s="48" t="str">
        <f>"Total HT - "&amp;B144&amp;" - "&amp;C144&amp;" ="</f>
        <v>Total HT - 13.3.6.8 - Réfections des joints =</v>
      </c>
      <c r="D147" s="49"/>
      <c r="E147" s="50"/>
      <c r="F147" s="50"/>
      <c r="G147" s="50"/>
      <c r="H147" s="51"/>
      <c r="I147" s="52">
        <f>SUM(I145:I146)</f>
        <v>0</v>
      </c>
      <c r="J147" s="24"/>
    </row>
    <row r="148" spans="2:10" s="2" customFormat="1" ht="20.149999999999999" customHeight="1" x14ac:dyDescent="0.35">
      <c r="B148" s="76" t="s">
        <v>261</v>
      </c>
      <c r="C148" s="86" t="s">
        <v>55</v>
      </c>
      <c r="D148" s="87"/>
      <c r="E148" s="61"/>
      <c r="F148" s="62"/>
      <c r="G148" s="62"/>
      <c r="H148" s="62"/>
      <c r="I148" s="63"/>
      <c r="J148" s="24"/>
    </row>
    <row r="149" spans="2:10" s="2" customFormat="1" ht="20.149999999999999" customHeight="1" x14ac:dyDescent="0.35">
      <c r="B149" s="72"/>
      <c r="C149" s="73" t="s">
        <v>56</v>
      </c>
      <c r="D149" s="74" t="s">
        <v>7</v>
      </c>
      <c r="E149" s="19"/>
      <c r="F149" s="21">
        <v>0</v>
      </c>
      <c r="G149" s="21">
        <v>0</v>
      </c>
      <c r="H149" s="156">
        <f>F149+G149</f>
        <v>0</v>
      </c>
      <c r="I149" s="30">
        <f>H149*E149</f>
        <v>0</v>
      </c>
      <c r="J149" s="24"/>
    </row>
    <row r="150" spans="2:10" s="2" customFormat="1" ht="20.149999999999999" customHeight="1" x14ac:dyDescent="0.35">
      <c r="B150" s="72"/>
      <c r="C150" s="73" t="s">
        <v>74</v>
      </c>
      <c r="D150" s="74" t="s">
        <v>7</v>
      </c>
      <c r="E150" s="19"/>
      <c r="F150" s="21">
        <v>0</v>
      </c>
      <c r="G150" s="21">
        <v>0</v>
      </c>
      <c r="H150" s="156">
        <f t="shared" ref="H150:H153" si="28">F150+G150</f>
        <v>0</v>
      </c>
      <c r="I150" s="30">
        <f t="shared" ref="I150:I153" si="29">H150*E150</f>
        <v>0</v>
      </c>
      <c r="J150" s="24"/>
    </row>
    <row r="151" spans="2:10" s="2" customFormat="1" ht="20.149999999999999" customHeight="1" x14ac:dyDescent="0.35">
      <c r="B151" s="72"/>
      <c r="C151" s="73" t="s">
        <v>58</v>
      </c>
      <c r="D151" s="74" t="s">
        <v>7</v>
      </c>
      <c r="E151" s="19"/>
      <c r="F151" s="21">
        <v>0</v>
      </c>
      <c r="G151" s="21">
        <v>0</v>
      </c>
      <c r="H151" s="156">
        <f t="shared" si="28"/>
        <v>0</v>
      </c>
      <c r="I151" s="30">
        <f t="shared" si="29"/>
        <v>0</v>
      </c>
      <c r="J151" s="24"/>
    </row>
    <row r="152" spans="2:10" s="2" customFormat="1" ht="20.149999999999999" customHeight="1" x14ac:dyDescent="0.35">
      <c r="B152" s="72"/>
      <c r="C152" s="73" t="s">
        <v>59</v>
      </c>
      <c r="D152" s="74" t="s">
        <v>7</v>
      </c>
      <c r="E152" s="19"/>
      <c r="F152" s="21">
        <v>0</v>
      </c>
      <c r="G152" s="21">
        <v>0</v>
      </c>
      <c r="H152" s="156">
        <f t="shared" si="28"/>
        <v>0</v>
      </c>
      <c r="I152" s="30">
        <f t="shared" si="29"/>
        <v>0</v>
      </c>
      <c r="J152" s="24"/>
    </row>
    <row r="153" spans="2:10" s="2" customFormat="1" ht="20.149999999999999" customHeight="1" x14ac:dyDescent="0.35">
      <c r="B153" s="72"/>
      <c r="C153" s="73" t="s">
        <v>60</v>
      </c>
      <c r="D153" s="74" t="s">
        <v>7</v>
      </c>
      <c r="E153" s="19"/>
      <c r="F153" s="21">
        <v>0</v>
      </c>
      <c r="G153" s="21">
        <v>0</v>
      </c>
      <c r="H153" s="156">
        <f t="shared" si="28"/>
        <v>0</v>
      </c>
      <c r="I153" s="30">
        <f t="shared" si="29"/>
        <v>0</v>
      </c>
      <c r="J153" s="24"/>
    </row>
    <row r="154" spans="2:10" s="2" customFormat="1" ht="20.149999999999999" customHeight="1" x14ac:dyDescent="0.35">
      <c r="B154" s="75"/>
      <c r="C154" s="48" t="str">
        <f>"Total HT - "&amp;B148&amp;" - "&amp;C148&amp;" ="</f>
        <v>Total HT - 13.3.6.9 - Équilibrages et mesures aérauliques  =</v>
      </c>
      <c r="D154" s="49"/>
      <c r="E154" s="50"/>
      <c r="F154" s="50"/>
      <c r="G154" s="50"/>
      <c r="H154" s="51"/>
      <c r="I154" s="52">
        <f>SUM(I149:I153)</f>
        <v>0</v>
      </c>
      <c r="J154" s="24"/>
    </row>
    <row r="155" spans="2:10" s="2" customFormat="1" ht="40" customHeight="1" x14ac:dyDescent="0.35">
      <c r="B155" s="79"/>
      <c r="C155" s="80" t="str">
        <f>"Total HT - "&amp;B85&amp;" - "&amp;C85&amp;" ="</f>
        <v>Total HT - 13.3.6 - Travaux prévus en phase 1 - Travaux réalisés au niveau des moteurs de désenfumage d’extraction DE07 et de soufflage DS07 (ZF existantes impactées : ZF 01/ZF 02) =</v>
      </c>
      <c r="D155" s="81"/>
      <c r="E155" s="82"/>
      <c r="F155" s="82"/>
      <c r="G155" s="82"/>
      <c r="H155" s="83"/>
      <c r="I155" s="84">
        <f>I154+I147+I143+I136+I116+I127+I110+I104</f>
        <v>0</v>
      </c>
      <c r="J155" s="24"/>
    </row>
    <row r="156" spans="2:10" s="2" customFormat="1" ht="40" customHeight="1" x14ac:dyDescent="0.35">
      <c r="B156" s="85" t="s">
        <v>262</v>
      </c>
      <c r="C156" s="98" t="s">
        <v>197</v>
      </c>
      <c r="D156" s="99"/>
      <c r="E156" s="100"/>
      <c r="F156" s="101"/>
      <c r="G156" s="101"/>
      <c r="H156" s="101"/>
      <c r="I156" s="102"/>
      <c r="J156" s="24"/>
    </row>
    <row r="157" spans="2:10" s="2" customFormat="1" ht="20.149999999999999" customHeight="1" x14ac:dyDescent="0.35">
      <c r="B157" s="76" t="s">
        <v>263</v>
      </c>
      <c r="C157" s="86" t="s">
        <v>156</v>
      </c>
      <c r="D157" s="87"/>
      <c r="E157" s="61"/>
      <c r="F157" s="62"/>
      <c r="G157" s="62"/>
      <c r="H157" s="62"/>
      <c r="I157" s="63"/>
      <c r="J157" s="24"/>
    </row>
    <row r="158" spans="2:10" s="2" customFormat="1" ht="20.149999999999999" customHeight="1" x14ac:dyDescent="0.35">
      <c r="B158" s="72"/>
      <c r="C158" s="73" t="s">
        <v>198</v>
      </c>
      <c r="D158" s="74" t="s">
        <v>14</v>
      </c>
      <c r="E158" s="19"/>
      <c r="F158" s="169">
        <v>0</v>
      </c>
      <c r="G158" s="169">
        <v>0</v>
      </c>
      <c r="H158" s="156">
        <f>F158+G158</f>
        <v>0</v>
      </c>
      <c r="I158" s="30">
        <f t="shared" ref="I158" si="30">H158*E158</f>
        <v>0</v>
      </c>
      <c r="J158" s="24"/>
    </row>
    <row r="159" spans="2:10" s="2" customFormat="1" ht="20.149999999999999" customHeight="1" x14ac:dyDescent="0.35">
      <c r="B159" s="72"/>
      <c r="C159" s="95" t="s">
        <v>199</v>
      </c>
      <c r="D159" s="89"/>
      <c r="E159" s="157"/>
      <c r="F159" s="158"/>
      <c r="G159" s="158"/>
      <c r="H159" s="158"/>
      <c r="I159" s="69"/>
      <c r="J159" s="24"/>
    </row>
    <row r="160" spans="2:10" s="2" customFormat="1" ht="20.149999999999999" customHeight="1" x14ac:dyDescent="0.35">
      <c r="B160" s="72"/>
      <c r="C160" s="73" t="s">
        <v>150</v>
      </c>
      <c r="D160" s="74" t="s">
        <v>14</v>
      </c>
      <c r="E160" s="19"/>
      <c r="F160" s="169">
        <v>0</v>
      </c>
      <c r="G160" s="169">
        <v>0</v>
      </c>
      <c r="H160" s="156">
        <f>F160+G160</f>
        <v>0</v>
      </c>
      <c r="I160" s="30">
        <f t="shared" ref="I160:I161" si="31">H160*E160</f>
        <v>0</v>
      </c>
      <c r="J160" s="24"/>
    </row>
    <row r="161" spans="2:10" s="2" customFormat="1" ht="20.149999999999999" customHeight="1" x14ac:dyDescent="0.35">
      <c r="B161" s="72"/>
      <c r="C161" s="73" t="s">
        <v>221</v>
      </c>
      <c r="D161" s="74" t="s">
        <v>14</v>
      </c>
      <c r="E161" s="19"/>
      <c r="F161" s="169">
        <v>0</v>
      </c>
      <c r="G161" s="169">
        <v>0</v>
      </c>
      <c r="H161" s="156">
        <f>F161+G161</f>
        <v>0</v>
      </c>
      <c r="I161" s="30">
        <f t="shared" si="31"/>
        <v>0</v>
      </c>
      <c r="J161" s="24"/>
    </row>
    <row r="162" spans="2:10" s="2" customFormat="1" ht="20.149999999999999" customHeight="1" x14ac:dyDescent="0.35">
      <c r="B162" s="75"/>
      <c r="C162" s="48" t="str">
        <f>"Total HT - "&amp;B157&amp;" - "&amp;C157&amp;" ="</f>
        <v>Total HT - 13.3.7.2 - Consignations et déposes =</v>
      </c>
      <c r="D162" s="49"/>
      <c r="E162" s="50"/>
      <c r="F162" s="50"/>
      <c r="G162" s="50"/>
      <c r="H162" s="51"/>
      <c r="I162" s="52">
        <f>SUM(I158:I161)</f>
        <v>0</v>
      </c>
      <c r="J162" s="24"/>
    </row>
    <row r="163" spans="2:10" s="2" customFormat="1" ht="20.149999999999999" customHeight="1" x14ac:dyDescent="0.35">
      <c r="B163" s="76" t="s">
        <v>264</v>
      </c>
      <c r="C163" s="86" t="s">
        <v>42</v>
      </c>
      <c r="D163" s="87"/>
      <c r="E163" s="61"/>
      <c r="F163" s="62"/>
      <c r="G163" s="62"/>
      <c r="H163" s="62"/>
      <c r="I163" s="63"/>
      <c r="J163" s="24"/>
    </row>
    <row r="164" spans="2:10" s="2" customFormat="1" ht="20.149999999999999" customHeight="1" x14ac:dyDescent="0.35">
      <c r="B164" s="72"/>
      <c r="C164" s="73" t="s">
        <v>79</v>
      </c>
      <c r="D164" s="175" t="s">
        <v>79</v>
      </c>
      <c r="E164" s="176"/>
      <c r="F164" s="176"/>
      <c r="G164" s="176"/>
      <c r="H164" s="176"/>
      <c r="I164" s="68"/>
      <c r="J164" s="24"/>
    </row>
    <row r="165" spans="2:10" s="2" customFormat="1" ht="20.149999999999999" customHeight="1" x14ac:dyDescent="0.35">
      <c r="B165" s="75"/>
      <c r="C165" s="48" t="str">
        <f>"Total HT - "&amp;B163&amp;" - "&amp;C163&amp;" ="</f>
        <v>Total HT - 13.3.7.3 - Volets de réglages manuels =</v>
      </c>
      <c r="D165" s="49"/>
      <c r="E165" s="50"/>
      <c r="F165" s="50"/>
      <c r="G165" s="50"/>
      <c r="H165" s="51"/>
      <c r="I165" s="52">
        <f>SUM(I164)</f>
        <v>0</v>
      </c>
      <c r="J165" s="24"/>
    </row>
    <row r="166" spans="2:10" s="2" customFormat="1" ht="20.149999999999999" customHeight="1" x14ac:dyDescent="0.35">
      <c r="B166" s="76" t="s">
        <v>265</v>
      </c>
      <c r="C166" s="86" t="s">
        <v>68</v>
      </c>
      <c r="D166" s="87"/>
      <c r="E166" s="61"/>
      <c r="F166" s="62"/>
      <c r="G166" s="62"/>
      <c r="H166" s="62"/>
      <c r="I166" s="63"/>
      <c r="J166" s="24"/>
    </row>
    <row r="167" spans="2:10" s="2" customFormat="1" ht="20.149999999999999" customHeight="1" x14ac:dyDescent="0.35">
      <c r="B167" s="72"/>
      <c r="C167" s="73" t="s">
        <v>201</v>
      </c>
      <c r="D167" s="74" t="s">
        <v>69</v>
      </c>
      <c r="E167" s="19"/>
      <c r="F167" s="169">
        <v>0</v>
      </c>
      <c r="G167" s="169">
        <v>0</v>
      </c>
      <c r="H167" s="156">
        <f>F167+G167</f>
        <v>0</v>
      </c>
      <c r="I167" s="30">
        <f t="shared" ref="I167:I170" si="32">H167*E167</f>
        <v>0</v>
      </c>
      <c r="J167" s="24"/>
    </row>
    <row r="168" spans="2:10" s="2" customFormat="1" ht="20.149999999999999" customHeight="1" x14ac:dyDescent="0.35">
      <c r="B168" s="72"/>
      <c r="C168" s="73" t="s">
        <v>40</v>
      </c>
      <c r="D168" s="103" t="s">
        <v>14</v>
      </c>
      <c r="E168" s="19"/>
      <c r="F168" s="169">
        <v>0</v>
      </c>
      <c r="G168" s="169">
        <v>0</v>
      </c>
      <c r="H168" s="156">
        <f t="shared" ref="H168:H170" si="33">F168+G168</f>
        <v>0</v>
      </c>
      <c r="I168" s="30">
        <f t="shared" si="32"/>
        <v>0</v>
      </c>
      <c r="J168" s="24"/>
    </row>
    <row r="169" spans="2:10" s="2" customFormat="1" ht="20.149999999999999" customHeight="1" x14ac:dyDescent="0.35">
      <c r="B169" s="72"/>
      <c r="C169" s="73" t="s">
        <v>70</v>
      </c>
      <c r="D169" s="74" t="s">
        <v>7</v>
      </c>
      <c r="E169" s="19"/>
      <c r="F169" s="169">
        <v>0</v>
      </c>
      <c r="G169" s="169">
        <v>0</v>
      </c>
      <c r="H169" s="156">
        <f t="shared" si="33"/>
        <v>0</v>
      </c>
      <c r="I169" s="30">
        <f t="shared" si="32"/>
        <v>0</v>
      </c>
      <c r="J169" s="24"/>
    </row>
    <row r="170" spans="2:10" s="2" customFormat="1" ht="20.149999999999999" customHeight="1" x14ac:dyDescent="0.35">
      <c r="B170" s="72"/>
      <c r="C170" s="73" t="s">
        <v>71</v>
      </c>
      <c r="D170" s="74" t="s">
        <v>14</v>
      </c>
      <c r="E170" s="19"/>
      <c r="F170" s="169">
        <v>0</v>
      </c>
      <c r="G170" s="169">
        <v>0</v>
      </c>
      <c r="H170" s="156">
        <f t="shared" si="33"/>
        <v>0</v>
      </c>
      <c r="I170" s="30">
        <f t="shared" si="32"/>
        <v>0</v>
      </c>
      <c r="J170" s="24"/>
    </row>
    <row r="171" spans="2:10" s="2" customFormat="1" ht="20.149999999999999" customHeight="1" x14ac:dyDescent="0.35">
      <c r="B171" s="75"/>
      <c r="C171" s="48" t="str">
        <f>"Total HT - "&amp;B167&amp;" - "&amp;C166&amp;" ="</f>
        <v>Total HT -  - Gaines aérauliques =</v>
      </c>
      <c r="D171" s="49"/>
      <c r="E171" s="50"/>
      <c r="F171" s="50"/>
      <c r="G171" s="50"/>
      <c r="H171" s="51"/>
      <c r="I171" s="52">
        <f>SUM(I167:I170)</f>
        <v>0</v>
      </c>
      <c r="J171" s="24"/>
    </row>
    <row r="172" spans="2:10" s="2" customFormat="1" ht="20.149999999999999" customHeight="1" x14ac:dyDescent="0.35">
      <c r="B172" s="76" t="s">
        <v>266</v>
      </c>
      <c r="C172" s="86" t="s">
        <v>50</v>
      </c>
      <c r="D172" s="87"/>
      <c r="E172" s="61"/>
      <c r="F172" s="62"/>
      <c r="G172" s="62"/>
      <c r="H172" s="62"/>
      <c r="I172" s="63"/>
      <c r="J172" s="24"/>
    </row>
    <row r="173" spans="2:10" s="2" customFormat="1" ht="30" customHeight="1" x14ac:dyDescent="0.35">
      <c r="B173" s="72"/>
      <c r="C173" s="95" t="s">
        <v>202</v>
      </c>
      <c r="D173" s="74"/>
      <c r="E173" s="28"/>
      <c r="F173" s="29"/>
      <c r="G173" s="29"/>
      <c r="H173" s="29"/>
      <c r="I173" s="71"/>
      <c r="J173" s="24"/>
    </row>
    <row r="174" spans="2:10" s="2" customFormat="1" ht="20.149999999999999" customHeight="1" x14ac:dyDescent="0.35">
      <c r="B174" s="72"/>
      <c r="C174" s="73" t="s">
        <v>178</v>
      </c>
      <c r="D174" s="74" t="s">
        <v>7</v>
      </c>
      <c r="E174" s="19"/>
      <c r="F174" s="21">
        <v>0</v>
      </c>
      <c r="G174" s="21">
        <v>0</v>
      </c>
      <c r="H174" s="156">
        <f>F174+G174</f>
        <v>0</v>
      </c>
      <c r="I174" s="30">
        <f t="shared" ref="I174:I176" si="34">H174*E174</f>
        <v>0</v>
      </c>
      <c r="J174" s="24"/>
    </row>
    <row r="175" spans="2:10" s="2" customFormat="1" ht="20.149999999999999" customHeight="1" x14ac:dyDescent="0.35">
      <c r="B175" s="72"/>
      <c r="C175" s="73" t="s">
        <v>53</v>
      </c>
      <c r="D175" s="74" t="s">
        <v>7</v>
      </c>
      <c r="E175" s="19"/>
      <c r="F175" s="21">
        <v>0</v>
      </c>
      <c r="G175" s="21">
        <v>0</v>
      </c>
      <c r="H175" s="156">
        <f t="shared" ref="H175:H176" si="35">F175+G175</f>
        <v>0</v>
      </c>
      <c r="I175" s="30">
        <f t="shared" si="34"/>
        <v>0</v>
      </c>
      <c r="J175" s="24"/>
    </row>
    <row r="176" spans="2:10" s="2" customFormat="1" ht="20.149999999999999" customHeight="1" x14ac:dyDescent="0.35">
      <c r="B176" s="72"/>
      <c r="C176" s="73" t="s">
        <v>49</v>
      </c>
      <c r="D176" s="74" t="s">
        <v>14</v>
      </c>
      <c r="E176" s="19"/>
      <c r="F176" s="21">
        <v>0</v>
      </c>
      <c r="G176" s="21">
        <v>0</v>
      </c>
      <c r="H176" s="156">
        <f t="shared" si="35"/>
        <v>0</v>
      </c>
      <c r="I176" s="30">
        <f t="shared" si="34"/>
        <v>0</v>
      </c>
      <c r="J176" s="24"/>
    </row>
    <row r="177" spans="2:10" s="2" customFormat="1" ht="20.149999999999999" customHeight="1" x14ac:dyDescent="0.35">
      <c r="B177" s="75"/>
      <c r="C177" s="48" t="str">
        <f>"Total HT - "&amp;B172&amp;" - "&amp;C172&amp;" ="</f>
        <v>Total HT - 13.3.7.5 - Manchettes de raccordements =</v>
      </c>
      <c r="D177" s="49"/>
      <c r="E177" s="50"/>
      <c r="F177" s="50"/>
      <c r="G177" s="50"/>
      <c r="H177" s="51"/>
      <c r="I177" s="52">
        <f>SUM(I174:I176)</f>
        <v>0</v>
      </c>
      <c r="J177" s="24"/>
    </row>
    <row r="178" spans="2:10" s="2" customFormat="1" ht="20.149999999999999" customHeight="1" x14ac:dyDescent="0.35">
      <c r="B178" s="76" t="s">
        <v>267</v>
      </c>
      <c r="C178" s="86" t="s">
        <v>55</v>
      </c>
      <c r="D178" s="87"/>
      <c r="E178" s="61"/>
      <c r="F178" s="62"/>
      <c r="G178" s="62"/>
      <c r="H178" s="62"/>
      <c r="I178" s="63"/>
      <c r="J178" s="24"/>
    </row>
    <row r="179" spans="2:10" s="2" customFormat="1" ht="20.149999999999999" customHeight="1" x14ac:dyDescent="0.35">
      <c r="B179" s="72"/>
      <c r="C179" s="73" t="s">
        <v>204</v>
      </c>
      <c r="D179" s="74" t="s">
        <v>7</v>
      </c>
      <c r="E179" s="19"/>
      <c r="F179" s="169">
        <v>0</v>
      </c>
      <c r="G179" s="169">
        <v>0</v>
      </c>
      <c r="H179" s="156">
        <f>F179+G179</f>
        <v>0</v>
      </c>
      <c r="I179" s="30">
        <f t="shared" ref="I179:I183" si="36">H179*E179</f>
        <v>0</v>
      </c>
      <c r="J179" s="24"/>
    </row>
    <row r="180" spans="2:10" s="2" customFormat="1" ht="20.149999999999999" customHeight="1" x14ac:dyDescent="0.35">
      <c r="B180" s="72"/>
      <c r="C180" s="73" t="s">
        <v>205</v>
      </c>
      <c r="D180" s="74" t="s">
        <v>7</v>
      </c>
      <c r="E180" s="19"/>
      <c r="F180" s="169">
        <v>0</v>
      </c>
      <c r="G180" s="169">
        <v>0</v>
      </c>
      <c r="H180" s="156">
        <f t="shared" ref="H180:H183" si="37">F180+G180</f>
        <v>0</v>
      </c>
      <c r="I180" s="30">
        <f t="shared" si="36"/>
        <v>0</v>
      </c>
      <c r="J180" s="24"/>
    </row>
    <row r="181" spans="2:10" s="2" customFormat="1" ht="20.149999999999999" customHeight="1" x14ac:dyDescent="0.35">
      <c r="B181" s="72"/>
      <c r="C181" s="73" t="s">
        <v>121</v>
      </c>
      <c r="D181" s="74" t="s">
        <v>7</v>
      </c>
      <c r="E181" s="19"/>
      <c r="F181" s="169">
        <v>0</v>
      </c>
      <c r="G181" s="169">
        <v>0</v>
      </c>
      <c r="H181" s="156">
        <f t="shared" si="37"/>
        <v>0</v>
      </c>
      <c r="I181" s="30">
        <f t="shared" si="36"/>
        <v>0</v>
      </c>
      <c r="J181" s="24"/>
    </row>
    <row r="182" spans="2:10" s="2" customFormat="1" ht="20.149999999999999" customHeight="1" x14ac:dyDescent="0.35">
      <c r="B182" s="72"/>
      <c r="C182" s="73" t="s">
        <v>59</v>
      </c>
      <c r="D182" s="74" t="s">
        <v>7</v>
      </c>
      <c r="E182" s="19"/>
      <c r="F182" s="169">
        <v>0</v>
      </c>
      <c r="G182" s="169">
        <v>0</v>
      </c>
      <c r="H182" s="156">
        <f t="shared" si="37"/>
        <v>0</v>
      </c>
      <c r="I182" s="30">
        <f t="shared" si="36"/>
        <v>0</v>
      </c>
      <c r="J182" s="24"/>
    </row>
    <row r="183" spans="2:10" s="2" customFormat="1" ht="20.149999999999999" customHeight="1" x14ac:dyDescent="0.35">
      <c r="B183" s="72"/>
      <c r="C183" s="73" t="s">
        <v>60</v>
      </c>
      <c r="D183" s="74" t="s">
        <v>7</v>
      </c>
      <c r="E183" s="19"/>
      <c r="F183" s="169">
        <v>0</v>
      </c>
      <c r="G183" s="169">
        <v>0</v>
      </c>
      <c r="H183" s="156">
        <f t="shared" si="37"/>
        <v>0</v>
      </c>
      <c r="I183" s="30">
        <f t="shared" si="36"/>
        <v>0</v>
      </c>
      <c r="J183" s="24"/>
    </row>
    <row r="184" spans="2:10" s="2" customFormat="1" ht="20.149999999999999" customHeight="1" x14ac:dyDescent="0.35">
      <c r="B184" s="75"/>
      <c r="C184" s="48" t="str">
        <f>"Total HT - "&amp;B178&amp;" - "&amp;C178&amp;" ="</f>
        <v>Total HT - 13.3.7.6 - Équilibrages et mesures aérauliques  =</v>
      </c>
      <c r="D184" s="49"/>
      <c r="E184" s="50"/>
      <c r="F184" s="50"/>
      <c r="G184" s="50"/>
      <c r="H184" s="51"/>
      <c r="I184" s="52">
        <f>SUM(I179:I183)</f>
        <v>0</v>
      </c>
      <c r="J184" s="24"/>
    </row>
    <row r="185" spans="2:10" s="2" customFormat="1" ht="40" customHeight="1" x14ac:dyDescent="0.35">
      <c r="B185" s="79"/>
      <c r="C185" s="80" t="str">
        <f>"Total HT - "&amp;B156&amp;" - "&amp;C156&amp;" ="</f>
        <v>Total HT - 13.3.7 - Travaux prévus en phase 1 - Travaux réalisés au niveau des ventilateurs de désenfumage d’extraction DE01 et de soufflage DS01 (ZF existante impactée : ZF 08) =</v>
      </c>
      <c r="D185" s="81"/>
      <c r="E185" s="82"/>
      <c r="F185" s="82"/>
      <c r="G185" s="82"/>
      <c r="H185" s="83"/>
      <c r="I185" s="84">
        <f>I184+I177+I171+I165+I162</f>
        <v>0</v>
      </c>
      <c r="J185" s="24"/>
    </row>
    <row r="186" spans="2:10" s="2" customFormat="1" ht="30" customHeight="1" x14ac:dyDescent="0.35">
      <c r="B186" s="85" t="s">
        <v>268</v>
      </c>
      <c r="C186" s="98" t="s">
        <v>206</v>
      </c>
      <c r="D186" s="99"/>
      <c r="E186" s="100"/>
      <c r="F186" s="101"/>
      <c r="G186" s="101"/>
      <c r="H186" s="101"/>
      <c r="I186" s="102"/>
      <c r="J186" s="24"/>
    </row>
    <row r="187" spans="2:10" s="2" customFormat="1" ht="20.149999999999999" customHeight="1" x14ac:dyDescent="0.35">
      <c r="B187" s="76" t="s">
        <v>269</v>
      </c>
      <c r="C187" s="86" t="s">
        <v>156</v>
      </c>
      <c r="D187" s="87"/>
      <c r="E187" s="61"/>
      <c r="F187" s="62"/>
      <c r="G187" s="62"/>
      <c r="H187" s="62"/>
      <c r="I187" s="63"/>
      <c r="J187" s="24"/>
    </row>
    <row r="188" spans="2:10" s="2" customFormat="1" ht="20.149999999999999" customHeight="1" x14ac:dyDescent="0.35">
      <c r="B188" s="72"/>
      <c r="C188" s="73" t="s">
        <v>207</v>
      </c>
      <c r="D188" s="74" t="s">
        <v>7</v>
      </c>
      <c r="E188" s="19"/>
      <c r="F188" s="169">
        <v>0</v>
      </c>
      <c r="G188" s="169">
        <v>0</v>
      </c>
      <c r="H188" s="156">
        <f>F188+G188</f>
        <v>0</v>
      </c>
      <c r="I188" s="30">
        <f t="shared" ref="I188:I193" si="38">H188*E188</f>
        <v>0</v>
      </c>
      <c r="J188" s="24"/>
    </row>
    <row r="189" spans="2:10" s="2" customFormat="1" ht="20.149999999999999" customHeight="1" x14ac:dyDescent="0.35">
      <c r="B189" s="72"/>
      <c r="C189" s="73" t="s">
        <v>124</v>
      </c>
      <c r="D189" s="74" t="s">
        <v>7</v>
      </c>
      <c r="E189" s="19"/>
      <c r="F189" s="169">
        <v>0</v>
      </c>
      <c r="G189" s="169">
        <v>0</v>
      </c>
      <c r="H189" s="156">
        <f t="shared" ref="H189:H191" si="39">F189+G189</f>
        <v>0</v>
      </c>
      <c r="I189" s="30">
        <f t="shared" si="38"/>
        <v>0</v>
      </c>
      <c r="J189" s="24"/>
    </row>
    <row r="190" spans="2:10" s="2" customFormat="1" ht="30" customHeight="1" x14ac:dyDescent="0.35">
      <c r="B190" s="72"/>
      <c r="C190" s="77" t="s">
        <v>218</v>
      </c>
      <c r="D190" s="74" t="s">
        <v>7</v>
      </c>
      <c r="E190" s="19"/>
      <c r="F190" s="169">
        <v>0</v>
      </c>
      <c r="G190" s="169">
        <v>0</v>
      </c>
      <c r="H190" s="156">
        <f t="shared" si="39"/>
        <v>0</v>
      </c>
      <c r="I190" s="30">
        <f t="shared" si="38"/>
        <v>0</v>
      </c>
      <c r="J190" s="24"/>
    </row>
    <row r="191" spans="2:10" s="2" customFormat="1" ht="20.149999999999999" customHeight="1" x14ac:dyDescent="0.35">
      <c r="B191" s="72"/>
      <c r="C191" s="73" t="s">
        <v>208</v>
      </c>
      <c r="D191" s="74" t="s">
        <v>7</v>
      </c>
      <c r="E191" s="19"/>
      <c r="F191" s="169">
        <v>0</v>
      </c>
      <c r="G191" s="169">
        <v>0</v>
      </c>
      <c r="H191" s="156">
        <f t="shared" si="39"/>
        <v>0</v>
      </c>
      <c r="I191" s="30">
        <f t="shared" si="38"/>
        <v>0</v>
      </c>
      <c r="J191" s="24"/>
    </row>
    <row r="192" spans="2:10" s="2" customFormat="1" ht="20.149999999999999" customHeight="1" x14ac:dyDescent="0.35">
      <c r="B192" s="72"/>
      <c r="C192" s="95" t="s">
        <v>199</v>
      </c>
      <c r="D192" s="89"/>
      <c r="E192" s="157"/>
      <c r="F192" s="158"/>
      <c r="G192" s="158"/>
      <c r="H192" s="158"/>
      <c r="I192" s="69"/>
      <c r="J192" s="24"/>
    </row>
    <row r="193" spans="2:10" s="2" customFormat="1" ht="20.149999999999999" customHeight="1" x14ac:dyDescent="0.35">
      <c r="B193" s="72"/>
      <c r="C193" s="73" t="s">
        <v>135</v>
      </c>
      <c r="D193" s="74" t="s">
        <v>7</v>
      </c>
      <c r="E193" s="19"/>
      <c r="F193" s="169">
        <v>0</v>
      </c>
      <c r="G193" s="169">
        <v>0</v>
      </c>
      <c r="H193" s="156">
        <f>F193+G193</f>
        <v>0</v>
      </c>
      <c r="I193" s="30">
        <f t="shared" si="38"/>
        <v>0</v>
      </c>
      <c r="J193" s="24"/>
    </row>
    <row r="194" spans="2:10" s="2" customFormat="1" ht="20.149999999999999" customHeight="1" x14ac:dyDescent="0.35">
      <c r="B194" s="75"/>
      <c r="C194" s="48" t="str">
        <f>"Total HT - "&amp;B187&amp;" - "&amp;C187&amp;" ="</f>
        <v>Total HT - 13.3.8.2 - Consignations et déposes =</v>
      </c>
      <c r="D194" s="49"/>
      <c r="E194" s="50"/>
      <c r="F194" s="50"/>
      <c r="G194" s="50"/>
      <c r="H194" s="51"/>
      <c r="I194" s="52">
        <f>SUM(I188:I193)</f>
        <v>0</v>
      </c>
      <c r="J194" s="24"/>
    </row>
    <row r="195" spans="2:10" s="2" customFormat="1" ht="20.149999999999999" customHeight="1" x14ac:dyDescent="0.35">
      <c r="B195" s="76" t="s">
        <v>270</v>
      </c>
      <c r="C195" s="86" t="s">
        <v>157</v>
      </c>
      <c r="D195" s="87"/>
      <c r="E195" s="61"/>
      <c r="F195" s="62"/>
      <c r="G195" s="62"/>
      <c r="H195" s="62"/>
      <c r="I195" s="63"/>
      <c r="J195" s="24"/>
    </row>
    <row r="196" spans="2:10" s="2" customFormat="1" ht="80.150000000000006" customHeight="1" x14ac:dyDescent="0.35">
      <c r="B196" s="104"/>
      <c r="C196" s="105" t="s">
        <v>211</v>
      </c>
      <c r="D196" s="106" t="s">
        <v>14</v>
      </c>
      <c r="E196" s="171"/>
      <c r="F196" s="25">
        <v>0</v>
      </c>
      <c r="G196" s="25">
        <v>0</v>
      </c>
      <c r="H196" s="107">
        <f>F196+G196</f>
        <v>0</v>
      </c>
      <c r="I196" s="108">
        <f t="shared" ref="I196" si="40">H196*E196</f>
        <v>0</v>
      </c>
      <c r="J196" s="24"/>
    </row>
    <row r="197" spans="2:10" s="2" customFormat="1" ht="20.149999999999999" customHeight="1" x14ac:dyDescent="0.35">
      <c r="B197" s="72"/>
      <c r="C197" s="73" t="s">
        <v>104</v>
      </c>
      <c r="D197" s="74" t="s">
        <v>14</v>
      </c>
      <c r="E197" s="19"/>
      <c r="F197" s="25">
        <v>0</v>
      </c>
      <c r="G197" s="25">
        <v>0</v>
      </c>
      <c r="H197" s="107">
        <f t="shared" ref="H197:H207" si="41">F197+G197</f>
        <v>0</v>
      </c>
      <c r="I197" s="30">
        <f t="shared" ref="I197:I207" si="42">H197*E197</f>
        <v>0</v>
      </c>
      <c r="J197" s="24"/>
    </row>
    <row r="198" spans="2:10" s="2" customFormat="1" ht="20.149999999999999" customHeight="1" x14ac:dyDescent="0.35">
      <c r="B198" s="72"/>
      <c r="C198" s="73" t="s">
        <v>98</v>
      </c>
      <c r="D198" s="74" t="s">
        <v>14</v>
      </c>
      <c r="E198" s="19"/>
      <c r="F198" s="25">
        <v>0</v>
      </c>
      <c r="G198" s="25">
        <v>0</v>
      </c>
      <c r="H198" s="107">
        <f t="shared" si="41"/>
        <v>0</v>
      </c>
      <c r="I198" s="30">
        <f t="shared" si="42"/>
        <v>0</v>
      </c>
      <c r="J198" s="24"/>
    </row>
    <row r="199" spans="2:10" s="2" customFormat="1" ht="20.149999999999999" customHeight="1" x14ac:dyDescent="0.35">
      <c r="B199" s="72"/>
      <c r="C199" s="73" t="s">
        <v>212</v>
      </c>
      <c r="D199" s="74" t="s">
        <v>14</v>
      </c>
      <c r="E199" s="19"/>
      <c r="F199" s="25">
        <v>0</v>
      </c>
      <c r="G199" s="25">
        <v>0</v>
      </c>
      <c r="H199" s="107">
        <f t="shared" si="41"/>
        <v>0</v>
      </c>
      <c r="I199" s="30">
        <f t="shared" si="42"/>
        <v>0</v>
      </c>
      <c r="J199" s="24"/>
    </row>
    <row r="200" spans="2:10" s="2" customFormat="1" ht="20.149999999999999" customHeight="1" x14ac:dyDescent="0.35">
      <c r="B200" s="72"/>
      <c r="C200" s="73" t="s">
        <v>40</v>
      </c>
      <c r="D200" s="74" t="s">
        <v>14</v>
      </c>
      <c r="E200" s="19"/>
      <c r="F200" s="25">
        <v>0</v>
      </c>
      <c r="G200" s="25">
        <v>0</v>
      </c>
      <c r="H200" s="107">
        <f t="shared" si="41"/>
        <v>0</v>
      </c>
      <c r="I200" s="30">
        <f t="shared" si="42"/>
        <v>0</v>
      </c>
      <c r="J200" s="24"/>
    </row>
    <row r="201" spans="2:10" s="2" customFormat="1" ht="20.149999999999999" customHeight="1" x14ac:dyDescent="0.35">
      <c r="B201" s="72"/>
      <c r="C201" s="73" t="s">
        <v>99</v>
      </c>
      <c r="D201" s="74" t="s">
        <v>14</v>
      </c>
      <c r="E201" s="19"/>
      <c r="F201" s="25">
        <v>0</v>
      </c>
      <c r="G201" s="25">
        <v>0</v>
      </c>
      <c r="H201" s="107">
        <f t="shared" si="41"/>
        <v>0</v>
      </c>
      <c r="I201" s="30">
        <f t="shared" si="42"/>
        <v>0</v>
      </c>
      <c r="J201" s="24"/>
    </row>
    <row r="202" spans="2:10" s="2" customFormat="1" ht="20.149999999999999" customHeight="1" x14ac:dyDescent="0.35">
      <c r="B202" s="72"/>
      <c r="C202" s="73" t="s">
        <v>100</v>
      </c>
      <c r="D202" s="74" t="s">
        <v>14</v>
      </c>
      <c r="E202" s="19"/>
      <c r="F202" s="25">
        <v>0</v>
      </c>
      <c r="G202" s="25">
        <v>0</v>
      </c>
      <c r="H202" s="107">
        <f t="shared" si="41"/>
        <v>0</v>
      </c>
      <c r="I202" s="30">
        <f t="shared" si="42"/>
        <v>0</v>
      </c>
      <c r="J202" s="24"/>
    </row>
    <row r="203" spans="2:10" s="2" customFormat="1" ht="20.149999999999999" customHeight="1" x14ac:dyDescent="0.35">
      <c r="B203" s="72"/>
      <c r="C203" s="73" t="s">
        <v>101</v>
      </c>
      <c r="D203" s="74" t="s">
        <v>14</v>
      </c>
      <c r="E203" s="19"/>
      <c r="F203" s="25">
        <v>0</v>
      </c>
      <c r="G203" s="25">
        <v>0</v>
      </c>
      <c r="H203" s="107">
        <f t="shared" si="41"/>
        <v>0</v>
      </c>
      <c r="I203" s="30">
        <f t="shared" si="42"/>
        <v>0</v>
      </c>
      <c r="J203" s="24"/>
    </row>
    <row r="204" spans="2:10" s="2" customFormat="1" ht="20.149999999999999" customHeight="1" x14ac:dyDescent="0.35">
      <c r="B204" s="72"/>
      <c r="C204" s="73" t="s">
        <v>96</v>
      </c>
      <c r="D204" s="74" t="s">
        <v>14</v>
      </c>
      <c r="E204" s="19"/>
      <c r="F204" s="25">
        <v>0</v>
      </c>
      <c r="G204" s="25">
        <v>0</v>
      </c>
      <c r="H204" s="107">
        <f t="shared" si="41"/>
        <v>0</v>
      </c>
      <c r="I204" s="30">
        <f t="shared" si="42"/>
        <v>0</v>
      </c>
      <c r="J204" s="24"/>
    </row>
    <row r="205" spans="2:10" s="2" customFormat="1" ht="20.149999999999999" customHeight="1" x14ac:dyDescent="0.35">
      <c r="B205" s="72"/>
      <c r="C205" s="73" t="s">
        <v>102</v>
      </c>
      <c r="D205" s="74" t="s">
        <v>14</v>
      </c>
      <c r="E205" s="19"/>
      <c r="F205" s="25">
        <v>0</v>
      </c>
      <c r="G205" s="25">
        <v>0</v>
      </c>
      <c r="H205" s="107">
        <f t="shared" si="41"/>
        <v>0</v>
      </c>
      <c r="I205" s="30">
        <f t="shared" si="42"/>
        <v>0</v>
      </c>
      <c r="J205" s="24"/>
    </row>
    <row r="206" spans="2:10" s="2" customFormat="1" ht="20.149999999999999" customHeight="1" x14ac:dyDescent="0.35">
      <c r="B206" s="72"/>
      <c r="C206" s="73" t="s">
        <v>103</v>
      </c>
      <c r="D206" s="74" t="s">
        <v>14</v>
      </c>
      <c r="E206" s="19"/>
      <c r="F206" s="25">
        <v>0</v>
      </c>
      <c r="G206" s="25">
        <v>0</v>
      </c>
      <c r="H206" s="107">
        <f t="shared" si="41"/>
        <v>0</v>
      </c>
      <c r="I206" s="30">
        <f t="shared" si="42"/>
        <v>0</v>
      </c>
      <c r="J206" s="24"/>
    </row>
    <row r="207" spans="2:10" s="2" customFormat="1" ht="20.149999999999999" customHeight="1" x14ac:dyDescent="0.35">
      <c r="B207" s="72"/>
      <c r="C207" s="73" t="s">
        <v>107</v>
      </c>
      <c r="D207" s="74" t="s">
        <v>14</v>
      </c>
      <c r="E207" s="19"/>
      <c r="F207" s="25">
        <v>0</v>
      </c>
      <c r="G207" s="25">
        <v>0</v>
      </c>
      <c r="H207" s="107">
        <f t="shared" si="41"/>
        <v>0</v>
      </c>
      <c r="I207" s="30">
        <f t="shared" si="42"/>
        <v>0</v>
      </c>
      <c r="J207" s="24"/>
    </row>
    <row r="208" spans="2:10" s="2" customFormat="1" ht="20.149999999999999" customHeight="1" x14ac:dyDescent="0.35">
      <c r="B208" s="75"/>
      <c r="C208" s="48" t="str">
        <f>"Total HT - "&amp;B195&amp;" - "&amp;C195&amp;" ="</f>
        <v>Total HT - 13.3.8.3 - Ventilateur d'extraction désenfumage (DE08) =</v>
      </c>
      <c r="D208" s="49"/>
      <c r="E208" s="50"/>
      <c r="F208" s="50"/>
      <c r="G208" s="50"/>
      <c r="H208" s="51"/>
      <c r="I208" s="52">
        <f>SUM(I196:I207)</f>
        <v>0</v>
      </c>
      <c r="J208" s="24"/>
    </row>
    <row r="209" spans="2:10" s="2" customFormat="1" ht="20.149999999999999" customHeight="1" x14ac:dyDescent="0.35">
      <c r="B209" s="76" t="s">
        <v>271</v>
      </c>
      <c r="C209" s="86" t="s">
        <v>77</v>
      </c>
      <c r="D209" s="87"/>
      <c r="E209" s="61"/>
      <c r="F209" s="62"/>
      <c r="G209" s="62"/>
      <c r="H209" s="62"/>
      <c r="I209" s="63"/>
      <c r="J209" s="24"/>
    </row>
    <row r="210" spans="2:10" s="2" customFormat="1" ht="20.149999999999999" customHeight="1" x14ac:dyDescent="0.35">
      <c r="B210" s="72"/>
      <c r="C210" s="73" t="s">
        <v>136</v>
      </c>
      <c r="D210" s="74" t="s">
        <v>7</v>
      </c>
      <c r="E210" s="19"/>
      <c r="F210" s="169">
        <v>0</v>
      </c>
      <c r="G210" s="169">
        <v>0</v>
      </c>
      <c r="H210" s="156">
        <f>F210+G210</f>
        <v>0</v>
      </c>
      <c r="I210" s="30">
        <f t="shared" ref="I210:I212" si="43">H210*E210</f>
        <v>0</v>
      </c>
      <c r="J210" s="24"/>
    </row>
    <row r="211" spans="2:10" s="2" customFormat="1" ht="30" customHeight="1" x14ac:dyDescent="0.35">
      <c r="B211" s="72"/>
      <c r="C211" s="77" t="s">
        <v>232</v>
      </c>
      <c r="D211" s="74" t="s">
        <v>7</v>
      </c>
      <c r="E211" s="19"/>
      <c r="F211" s="169">
        <v>0</v>
      </c>
      <c r="G211" s="169">
        <v>0</v>
      </c>
      <c r="H211" s="156">
        <f t="shared" ref="H211:H212" si="44">F211+G211</f>
        <v>0</v>
      </c>
      <c r="I211" s="30">
        <f t="shared" si="43"/>
        <v>0</v>
      </c>
      <c r="J211" s="24"/>
    </row>
    <row r="212" spans="2:10" s="2" customFormat="1" ht="20.149999999999999" customHeight="1" x14ac:dyDescent="0.35">
      <c r="B212" s="72"/>
      <c r="C212" s="73" t="s">
        <v>213</v>
      </c>
      <c r="D212" s="74" t="s">
        <v>14</v>
      </c>
      <c r="E212" s="19"/>
      <c r="F212" s="169">
        <v>0</v>
      </c>
      <c r="G212" s="169">
        <v>0</v>
      </c>
      <c r="H212" s="156">
        <f t="shared" si="44"/>
        <v>0</v>
      </c>
      <c r="I212" s="30">
        <f t="shared" si="43"/>
        <v>0</v>
      </c>
      <c r="J212" s="24"/>
    </row>
    <row r="213" spans="2:10" s="2" customFormat="1" ht="20.149999999999999" customHeight="1" x14ac:dyDescent="0.35">
      <c r="B213" s="75"/>
      <c r="C213" s="48" t="str">
        <f>"Total HT - "&amp;B209&amp;" - "&amp;C209&amp;" ="</f>
        <v>Total HT - 13.3.8.4 - Manutentions et levages =</v>
      </c>
      <c r="D213" s="49"/>
      <c r="E213" s="50"/>
      <c r="F213" s="50"/>
      <c r="G213" s="50"/>
      <c r="H213" s="51"/>
      <c r="I213" s="52">
        <f>SUM(I210:I212)</f>
        <v>0</v>
      </c>
      <c r="J213" s="24"/>
    </row>
    <row r="214" spans="2:10" s="2" customFormat="1" ht="20.149999999999999" customHeight="1" x14ac:dyDescent="0.35">
      <c r="B214" s="76" t="s">
        <v>272</v>
      </c>
      <c r="C214" s="86" t="s">
        <v>78</v>
      </c>
      <c r="D214" s="87"/>
      <c r="E214" s="61"/>
      <c r="F214" s="62"/>
      <c r="G214" s="62"/>
      <c r="H214" s="62"/>
      <c r="I214" s="63"/>
      <c r="J214" s="24"/>
    </row>
    <row r="215" spans="2:10" s="2" customFormat="1" ht="30" customHeight="1" x14ac:dyDescent="0.35">
      <c r="B215" s="72"/>
      <c r="C215" s="77" t="s">
        <v>166</v>
      </c>
      <c r="D215" s="74" t="s">
        <v>7</v>
      </c>
      <c r="E215" s="19"/>
      <c r="F215" s="21">
        <v>0</v>
      </c>
      <c r="G215" s="21">
        <v>0</v>
      </c>
      <c r="H215" s="156">
        <f>F215+G215</f>
        <v>0</v>
      </c>
      <c r="I215" s="30">
        <f t="shared" ref="I215:I216" si="45">H215*E215</f>
        <v>0</v>
      </c>
      <c r="J215" s="24"/>
    </row>
    <row r="216" spans="2:10" s="2" customFormat="1" ht="20.149999999999999" customHeight="1" x14ac:dyDescent="0.35">
      <c r="B216" s="72"/>
      <c r="C216" s="73" t="s">
        <v>109</v>
      </c>
      <c r="D216" s="74" t="s">
        <v>7</v>
      </c>
      <c r="E216" s="19"/>
      <c r="F216" s="21">
        <v>0</v>
      </c>
      <c r="G216" s="21">
        <v>0</v>
      </c>
      <c r="H216" s="156">
        <f>F216+G216</f>
        <v>0</v>
      </c>
      <c r="I216" s="30">
        <f t="shared" si="45"/>
        <v>0</v>
      </c>
      <c r="J216" s="24"/>
    </row>
    <row r="217" spans="2:10" s="2" customFormat="1" ht="20.149999999999999" customHeight="1" x14ac:dyDescent="0.35">
      <c r="B217" s="75"/>
      <c r="C217" s="48" t="str">
        <f>"Total HT - "&amp;B214&amp;" - "&amp;C214&amp;" ="</f>
        <v>Total HT - 13.3.8.5 - Supportage =</v>
      </c>
      <c r="D217" s="49"/>
      <c r="E217" s="50"/>
      <c r="F217" s="50"/>
      <c r="G217" s="50"/>
      <c r="H217" s="51"/>
      <c r="I217" s="52">
        <f>SUM(I215:I216)</f>
        <v>0</v>
      </c>
      <c r="J217" s="24"/>
    </row>
    <row r="218" spans="2:10" s="2" customFormat="1" ht="20.149999999999999" customHeight="1" x14ac:dyDescent="0.35">
      <c r="B218" s="76" t="s">
        <v>273</v>
      </c>
      <c r="C218" s="86" t="s">
        <v>42</v>
      </c>
      <c r="D218" s="87"/>
      <c r="E218" s="61"/>
      <c r="F218" s="62"/>
      <c r="G218" s="62"/>
      <c r="H218" s="62"/>
      <c r="I218" s="63"/>
      <c r="J218" s="24"/>
    </row>
    <row r="219" spans="2:10" s="2" customFormat="1" ht="20.149999999999999" customHeight="1" x14ac:dyDescent="0.35">
      <c r="B219" s="72"/>
      <c r="C219" s="73" t="s">
        <v>79</v>
      </c>
      <c r="D219" s="175" t="s">
        <v>79</v>
      </c>
      <c r="E219" s="176"/>
      <c r="F219" s="176"/>
      <c r="G219" s="176"/>
      <c r="H219" s="176"/>
      <c r="I219" s="68"/>
      <c r="J219" s="24"/>
    </row>
    <row r="220" spans="2:10" s="2" customFormat="1" ht="20.149999999999999" customHeight="1" x14ac:dyDescent="0.35">
      <c r="B220" s="75"/>
      <c r="C220" s="48" t="str">
        <f>"Total HT - "&amp;B218&amp;" - "&amp;C218&amp;" ="</f>
        <v>Total HT - 13.3.8.6 - Volets de réglages manuels =</v>
      </c>
      <c r="D220" s="177"/>
      <c r="E220" s="178"/>
      <c r="F220" s="178"/>
      <c r="G220" s="178"/>
      <c r="H220" s="178"/>
      <c r="I220" s="109">
        <v>0</v>
      </c>
      <c r="J220" s="24"/>
    </row>
    <row r="221" spans="2:10" s="2" customFormat="1" ht="20.149999999999999" customHeight="1" x14ac:dyDescent="0.35">
      <c r="B221" s="76" t="s">
        <v>274</v>
      </c>
      <c r="C221" s="86" t="s">
        <v>68</v>
      </c>
      <c r="D221" s="87"/>
      <c r="E221" s="61"/>
      <c r="F221" s="62"/>
      <c r="G221" s="62"/>
      <c r="H221" s="62"/>
      <c r="I221" s="63"/>
      <c r="J221" s="24"/>
    </row>
    <row r="222" spans="2:10" s="2" customFormat="1" ht="20.149999999999999" customHeight="1" x14ac:dyDescent="0.35">
      <c r="B222" s="72"/>
      <c r="C222" s="73" t="s">
        <v>225</v>
      </c>
      <c r="D222" s="74" t="s">
        <v>69</v>
      </c>
      <c r="E222" s="19"/>
      <c r="F222" s="169">
        <v>0</v>
      </c>
      <c r="G222" s="169">
        <v>0</v>
      </c>
      <c r="H222" s="156">
        <f>F222+G222</f>
        <v>0</v>
      </c>
      <c r="I222" s="30">
        <f t="shared" ref="I222:I224" si="46">H222*E222</f>
        <v>0</v>
      </c>
      <c r="J222" s="24"/>
    </row>
    <row r="223" spans="2:10" s="2" customFormat="1" ht="20.149999999999999" customHeight="1" x14ac:dyDescent="0.35">
      <c r="B223" s="72"/>
      <c r="C223" s="73" t="s">
        <v>109</v>
      </c>
      <c r="D223" s="74" t="s">
        <v>7</v>
      </c>
      <c r="E223" s="19"/>
      <c r="F223" s="169">
        <v>0</v>
      </c>
      <c r="G223" s="169">
        <v>0</v>
      </c>
      <c r="H223" s="156">
        <f t="shared" ref="H223:H224" si="47">F223+G223</f>
        <v>0</v>
      </c>
      <c r="I223" s="30">
        <f t="shared" si="46"/>
        <v>0</v>
      </c>
      <c r="J223" s="24"/>
    </row>
    <row r="224" spans="2:10" s="2" customFormat="1" ht="20.149999999999999" customHeight="1" x14ac:dyDescent="0.35">
      <c r="B224" s="72"/>
      <c r="C224" s="73" t="s">
        <v>71</v>
      </c>
      <c r="D224" s="74" t="s">
        <v>7</v>
      </c>
      <c r="E224" s="19"/>
      <c r="F224" s="169">
        <v>0</v>
      </c>
      <c r="G224" s="169">
        <v>0</v>
      </c>
      <c r="H224" s="156">
        <f t="shared" si="47"/>
        <v>0</v>
      </c>
      <c r="I224" s="30">
        <f t="shared" si="46"/>
        <v>0</v>
      </c>
      <c r="J224" s="24"/>
    </row>
    <row r="225" spans="2:10" s="2" customFormat="1" ht="20.149999999999999" customHeight="1" x14ac:dyDescent="0.35">
      <c r="B225" s="75"/>
      <c r="C225" s="48" t="str">
        <f>"Total HT - "&amp;B221&amp;" - "&amp;C221&amp;" ="</f>
        <v>Total HT - 13.3.8.7 - Gaines aérauliques =</v>
      </c>
      <c r="D225" s="49"/>
      <c r="E225" s="50"/>
      <c r="F225" s="50"/>
      <c r="G225" s="50"/>
      <c r="H225" s="51"/>
      <c r="I225" s="52">
        <f>SUM(I222:I224)</f>
        <v>0</v>
      </c>
      <c r="J225" s="24"/>
    </row>
    <row r="226" spans="2:10" s="2" customFormat="1" ht="20.149999999999999" customHeight="1" x14ac:dyDescent="0.35">
      <c r="B226" s="76" t="s">
        <v>275</v>
      </c>
      <c r="C226" s="86" t="s">
        <v>54</v>
      </c>
      <c r="D226" s="87"/>
      <c r="E226" s="61"/>
      <c r="F226" s="62"/>
      <c r="G226" s="62"/>
      <c r="H226" s="62"/>
      <c r="I226" s="63"/>
      <c r="J226" s="24"/>
    </row>
    <row r="227" spans="2:10" s="2" customFormat="1" ht="30" customHeight="1" x14ac:dyDescent="0.35">
      <c r="B227" s="72"/>
      <c r="C227" s="77" t="s">
        <v>214</v>
      </c>
      <c r="D227" s="74" t="s">
        <v>7</v>
      </c>
      <c r="E227" s="19"/>
      <c r="F227" s="169">
        <v>0</v>
      </c>
      <c r="G227" s="169">
        <v>0</v>
      </c>
      <c r="H227" s="156">
        <f>F227+G227</f>
        <v>0</v>
      </c>
      <c r="I227" s="30">
        <f t="shared" ref="I227" si="48">H227*E227</f>
        <v>0</v>
      </c>
      <c r="J227" s="24"/>
    </row>
    <row r="228" spans="2:10" s="2" customFormat="1" ht="20.149999999999999" customHeight="1" x14ac:dyDescent="0.35">
      <c r="B228" s="75"/>
      <c r="C228" s="48" t="str">
        <f>"Total HT - "&amp;B226&amp;" - "&amp;C226&amp;" ="</f>
        <v>Total HT - 13.3.8.8 - Réfections des joints =</v>
      </c>
      <c r="D228" s="49"/>
      <c r="E228" s="50"/>
      <c r="F228" s="50"/>
      <c r="G228" s="50"/>
      <c r="H228" s="51"/>
      <c r="I228" s="52">
        <f>SUM(I227:I227)</f>
        <v>0</v>
      </c>
      <c r="J228" s="24"/>
    </row>
    <row r="229" spans="2:10" s="2" customFormat="1" ht="20.149999999999999" customHeight="1" x14ac:dyDescent="0.35">
      <c r="B229" s="76" t="s">
        <v>276</v>
      </c>
      <c r="C229" s="86" t="s">
        <v>55</v>
      </c>
      <c r="D229" s="87"/>
      <c r="E229" s="61"/>
      <c r="F229" s="62"/>
      <c r="G229" s="62"/>
      <c r="H229" s="62"/>
      <c r="I229" s="63"/>
      <c r="J229" s="24"/>
    </row>
    <row r="230" spans="2:10" s="2" customFormat="1" ht="20.149999999999999" customHeight="1" x14ac:dyDescent="0.35">
      <c r="B230" s="72"/>
      <c r="C230" s="73" t="s">
        <v>215</v>
      </c>
      <c r="D230" s="74" t="s">
        <v>7</v>
      </c>
      <c r="E230" s="19"/>
      <c r="F230" s="169">
        <v>0</v>
      </c>
      <c r="G230" s="169">
        <v>0</v>
      </c>
      <c r="H230" s="156">
        <f>F230+G230</f>
        <v>0</v>
      </c>
      <c r="I230" s="30">
        <f t="shared" ref="I230:I235" si="49">H230*E230</f>
        <v>0</v>
      </c>
      <c r="J230" s="24"/>
    </row>
    <row r="231" spans="2:10" s="2" customFormat="1" ht="20.149999999999999" customHeight="1" x14ac:dyDescent="0.35">
      <c r="B231" s="72"/>
      <c r="C231" s="73" t="s">
        <v>57</v>
      </c>
      <c r="D231" s="74" t="s">
        <v>7</v>
      </c>
      <c r="E231" s="19"/>
      <c r="F231" s="169">
        <v>0</v>
      </c>
      <c r="G231" s="169">
        <v>0</v>
      </c>
      <c r="H231" s="156">
        <f t="shared" ref="H231:H235" si="50">F231+G231</f>
        <v>0</v>
      </c>
      <c r="I231" s="30">
        <f t="shared" si="49"/>
        <v>0</v>
      </c>
      <c r="J231" s="24"/>
    </row>
    <row r="232" spans="2:10" s="2" customFormat="1" ht="20.149999999999999" customHeight="1" x14ac:dyDescent="0.35">
      <c r="B232" s="72"/>
      <c r="C232" s="73" t="s">
        <v>80</v>
      </c>
      <c r="D232" s="74" t="s">
        <v>14</v>
      </c>
      <c r="E232" s="19"/>
      <c r="F232" s="169">
        <v>0</v>
      </c>
      <c r="G232" s="169">
        <v>0</v>
      </c>
      <c r="H232" s="156">
        <f t="shared" si="50"/>
        <v>0</v>
      </c>
      <c r="I232" s="30">
        <f t="shared" si="49"/>
        <v>0</v>
      </c>
      <c r="J232" s="24"/>
    </row>
    <row r="233" spans="2:10" s="2" customFormat="1" ht="20.149999999999999" customHeight="1" x14ac:dyDescent="0.35">
      <c r="B233" s="72"/>
      <c r="C233" s="73" t="s">
        <v>111</v>
      </c>
      <c r="D233" s="74" t="s">
        <v>7</v>
      </c>
      <c r="E233" s="19"/>
      <c r="F233" s="169">
        <v>0</v>
      </c>
      <c r="G233" s="169">
        <v>0</v>
      </c>
      <c r="H233" s="156">
        <f t="shared" si="50"/>
        <v>0</v>
      </c>
      <c r="I233" s="30">
        <f t="shared" si="49"/>
        <v>0</v>
      </c>
      <c r="J233" s="24"/>
    </row>
    <row r="234" spans="2:10" s="2" customFormat="1" ht="20.149999999999999" customHeight="1" x14ac:dyDescent="0.35">
      <c r="B234" s="72"/>
      <c r="C234" s="73" t="s">
        <v>59</v>
      </c>
      <c r="D234" s="74" t="s">
        <v>7</v>
      </c>
      <c r="E234" s="19"/>
      <c r="F234" s="169">
        <v>0</v>
      </c>
      <c r="G234" s="169">
        <v>0</v>
      </c>
      <c r="H234" s="156">
        <f t="shared" si="50"/>
        <v>0</v>
      </c>
      <c r="I234" s="30">
        <f t="shared" si="49"/>
        <v>0</v>
      </c>
      <c r="J234" s="24"/>
    </row>
    <row r="235" spans="2:10" s="2" customFormat="1" ht="20.149999999999999" customHeight="1" x14ac:dyDescent="0.35">
      <c r="B235" s="72"/>
      <c r="C235" s="73" t="s">
        <v>60</v>
      </c>
      <c r="D235" s="74" t="s">
        <v>7</v>
      </c>
      <c r="E235" s="19"/>
      <c r="F235" s="169">
        <v>0</v>
      </c>
      <c r="G235" s="169">
        <v>0</v>
      </c>
      <c r="H235" s="156">
        <f t="shared" si="50"/>
        <v>0</v>
      </c>
      <c r="I235" s="30">
        <f t="shared" si="49"/>
        <v>0</v>
      </c>
      <c r="J235" s="24"/>
    </row>
    <row r="236" spans="2:10" s="2" customFormat="1" ht="20.149999999999999" customHeight="1" x14ac:dyDescent="0.35">
      <c r="B236" s="75"/>
      <c r="C236" s="48" t="str">
        <f>"Total HT - "&amp;B229&amp;" - "&amp;C229&amp;" ="</f>
        <v>Total HT - 13.3.8.9 - Équilibrages et mesures aérauliques  =</v>
      </c>
      <c r="D236" s="49"/>
      <c r="E236" s="50"/>
      <c r="F236" s="50"/>
      <c r="G236" s="50"/>
      <c r="H236" s="51"/>
      <c r="I236" s="52">
        <f>SUM(I230:I235)</f>
        <v>0</v>
      </c>
      <c r="J236" s="24"/>
    </row>
    <row r="237" spans="2:10" s="2" customFormat="1" ht="40" customHeight="1" x14ac:dyDescent="0.35">
      <c r="B237" s="79"/>
      <c r="C237" s="80" t="str">
        <f>"Total HT - "&amp;B186&amp;" - "&amp;C186&amp;" ="</f>
        <v>Total HT - 13.3.8 - Travaux prévus en phase 2 - Travaux réalisés au niveau du ventilateur de désenfumage d’extraction DE08 (ZF existantes impactées : ZF 03/ZF 09) =</v>
      </c>
      <c r="D237" s="81"/>
      <c r="E237" s="82"/>
      <c r="F237" s="82"/>
      <c r="G237" s="82"/>
      <c r="H237" s="83"/>
      <c r="I237" s="84">
        <f>I236+I228+I225+I220+I217+I213+I208+I194</f>
        <v>0</v>
      </c>
      <c r="J237" s="24"/>
    </row>
    <row r="238" spans="2:10" s="2" customFormat="1" ht="40" customHeight="1" x14ac:dyDescent="0.35">
      <c r="B238" s="85" t="s">
        <v>277</v>
      </c>
      <c r="C238" s="110" t="s">
        <v>216</v>
      </c>
      <c r="D238" s="99"/>
      <c r="E238" s="111"/>
      <c r="F238" s="112"/>
      <c r="G238" s="112"/>
      <c r="H238" s="112"/>
      <c r="I238" s="113"/>
      <c r="J238" s="24"/>
    </row>
    <row r="239" spans="2:10" s="2" customFormat="1" ht="20.149999999999999" customHeight="1" x14ac:dyDescent="0.35">
      <c r="B239" s="76" t="s">
        <v>278</v>
      </c>
      <c r="C239" s="86" t="s">
        <v>156</v>
      </c>
      <c r="D239" s="87"/>
      <c r="E239" s="61"/>
      <c r="F239" s="62"/>
      <c r="G239" s="62"/>
      <c r="H239" s="62"/>
      <c r="I239" s="63"/>
      <c r="J239" s="24"/>
    </row>
    <row r="240" spans="2:10" s="2" customFormat="1" ht="20.149999999999999" customHeight="1" x14ac:dyDescent="0.35">
      <c r="B240" s="72"/>
      <c r="C240" s="73" t="s">
        <v>217</v>
      </c>
      <c r="D240" s="74" t="s">
        <v>14</v>
      </c>
      <c r="E240" s="19"/>
      <c r="F240" s="169">
        <v>0</v>
      </c>
      <c r="G240" s="169">
        <v>0</v>
      </c>
      <c r="H240" s="156">
        <f>F240+G240</f>
        <v>0</v>
      </c>
      <c r="I240" s="30">
        <f t="shared" ref="I240:I245" si="51">H240*E240</f>
        <v>0</v>
      </c>
      <c r="J240" s="24"/>
    </row>
    <row r="241" spans="1:10" s="2" customFormat="1" ht="30" customHeight="1" x14ac:dyDescent="0.35">
      <c r="B241" s="72"/>
      <c r="C241" s="77" t="s">
        <v>219</v>
      </c>
      <c r="D241" s="74" t="s">
        <v>14</v>
      </c>
      <c r="E241" s="19"/>
      <c r="F241" s="169">
        <v>0</v>
      </c>
      <c r="G241" s="169">
        <v>0</v>
      </c>
      <c r="H241" s="156">
        <f t="shared" ref="H241:H242" si="52">F241+G241</f>
        <v>0</v>
      </c>
      <c r="I241" s="30">
        <f t="shared" si="51"/>
        <v>0</v>
      </c>
      <c r="J241" s="24"/>
    </row>
    <row r="242" spans="1:10" s="2" customFormat="1" ht="20.149999999999999" customHeight="1" x14ac:dyDescent="0.35">
      <c r="B242" s="72"/>
      <c r="C242" s="73" t="s">
        <v>220</v>
      </c>
      <c r="D242" s="74" t="s">
        <v>14</v>
      </c>
      <c r="E242" s="19"/>
      <c r="F242" s="169">
        <v>0</v>
      </c>
      <c r="G242" s="169">
        <v>0</v>
      </c>
      <c r="H242" s="156">
        <f t="shared" si="52"/>
        <v>0</v>
      </c>
      <c r="I242" s="30">
        <f t="shared" si="51"/>
        <v>0</v>
      </c>
      <c r="J242" s="24"/>
    </row>
    <row r="243" spans="1:10" s="2" customFormat="1" ht="20.149999999999999" customHeight="1" x14ac:dyDescent="0.35">
      <c r="B243" s="72"/>
      <c r="C243" s="95" t="s">
        <v>200</v>
      </c>
      <c r="D243" s="89"/>
      <c r="E243" s="157"/>
      <c r="F243" s="158"/>
      <c r="G243" s="158"/>
      <c r="H243" s="158"/>
      <c r="I243" s="69"/>
      <c r="J243" s="24"/>
    </row>
    <row r="244" spans="1:10" s="2" customFormat="1" ht="20.149999999999999" customHeight="1" x14ac:dyDescent="0.35">
      <c r="B244" s="72"/>
      <c r="C244" s="73" t="s">
        <v>122</v>
      </c>
      <c r="D244" s="74" t="s">
        <v>14</v>
      </c>
      <c r="E244" s="19"/>
      <c r="F244" s="169">
        <v>0</v>
      </c>
      <c r="G244" s="169">
        <v>0</v>
      </c>
      <c r="H244" s="156">
        <f>F244+G244</f>
        <v>0</v>
      </c>
      <c r="I244" s="30">
        <f t="shared" si="51"/>
        <v>0</v>
      </c>
      <c r="J244" s="24"/>
    </row>
    <row r="245" spans="1:10" s="2" customFormat="1" ht="20.149999999999999" customHeight="1" x14ac:dyDescent="0.35">
      <c r="B245" s="72"/>
      <c r="C245" s="73" t="s">
        <v>123</v>
      </c>
      <c r="D245" s="74" t="s">
        <v>14</v>
      </c>
      <c r="E245" s="19"/>
      <c r="F245" s="169">
        <v>0</v>
      </c>
      <c r="G245" s="169">
        <v>0</v>
      </c>
      <c r="H245" s="156">
        <f>F245+G245</f>
        <v>0</v>
      </c>
      <c r="I245" s="30">
        <f t="shared" si="51"/>
        <v>0</v>
      </c>
      <c r="J245" s="24"/>
    </row>
    <row r="246" spans="1:10" s="2" customFormat="1" ht="20.149999999999999" customHeight="1" x14ac:dyDescent="0.35">
      <c r="B246" s="75"/>
      <c r="C246" s="48" t="str">
        <f>"Total HT - "&amp;B239&amp;" - "&amp;C239&amp;" ="</f>
        <v>Total HT - 13.3.9.2 - Consignations et déposes =</v>
      </c>
      <c r="D246" s="49"/>
      <c r="E246" s="50"/>
      <c r="F246" s="50"/>
      <c r="G246" s="50"/>
      <c r="H246" s="51"/>
      <c r="I246" s="52">
        <f>SUM(I240:I245)</f>
        <v>0</v>
      </c>
      <c r="J246" s="24"/>
    </row>
    <row r="247" spans="1:10" s="2" customFormat="1" ht="20.149999999999999" customHeight="1" x14ac:dyDescent="0.35">
      <c r="B247" s="76" t="s">
        <v>279</v>
      </c>
      <c r="C247" s="86" t="s">
        <v>158</v>
      </c>
      <c r="D247" s="87"/>
      <c r="E247" s="61"/>
      <c r="F247" s="62"/>
      <c r="G247" s="62"/>
      <c r="H247" s="62"/>
      <c r="I247" s="63"/>
      <c r="J247" s="24"/>
    </row>
    <row r="248" spans="1:10" s="2" customFormat="1" ht="80.150000000000006" customHeight="1" x14ac:dyDescent="0.35">
      <c r="A248" s="114"/>
      <c r="B248" s="104"/>
      <c r="C248" s="105" t="s">
        <v>222</v>
      </c>
      <c r="D248" s="106" t="s">
        <v>14</v>
      </c>
      <c r="E248" s="172"/>
      <c r="F248" s="25">
        <v>0</v>
      </c>
      <c r="G248" s="25">
        <v>0</v>
      </c>
      <c r="H248" s="107">
        <f>F248+G248</f>
        <v>0</v>
      </c>
      <c r="I248" s="30">
        <f>H248*E248</f>
        <v>0</v>
      </c>
      <c r="J248" s="24"/>
    </row>
    <row r="249" spans="1:10" s="2" customFormat="1" ht="20.149999999999999" customHeight="1" x14ac:dyDescent="0.35">
      <c r="B249" s="72"/>
      <c r="C249" s="73" t="s">
        <v>104</v>
      </c>
      <c r="D249" s="74" t="s">
        <v>14</v>
      </c>
      <c r="E249" s="19"/>
      <c r="F249" s="25">
        <v>0</v>
      </c>
      <c r="G249" s="25">
        <v>0</v>
      </c>
      <c r="H249" s="107">
        <f t="shared" ref="H249:H259" si="53">F249+G249</f>
        <v>0</v>
      </c>
      <c r="I249" s="30">
        <f t="shared" ref="I249:I259" si="54">H249*E249</f>
        <v>0</v>
      </c>
      <c r="J249" s="24"/>
    </row>
    <row r="250" spans="1:10" s="2" customFormat="1" ht="20.149999999999999" customHeight="1" x14ac:dyDescent="0.35">
      <c r="B250" s="72"/>
      <c r="C250" s="73" t="s">
        <v>98</v>
      </c>
      <c r="D250" s="74" t="s">
        <v>14</v>
      </c>
      <c r="E250" s="19"/>
      <c r="F250" s="25">
        <v>0</v>
      </c>
      <c r="G250" s="25">
        <v>0</v>
      </c>
      <c r="H250" s="107">
        <f t="shared" si="53"/>
        <v>0</v>
      </c>
      <c r="I250" s="30">
        <f t="shared" si="54"/>
        <v>0</v>
      </c>
      <c r="J250" s="24"/>
    </row>
    <row r="251" spans="1:10" s="2" customFormat="1" ht="20.149999999999999" customHeight="1" x14ac:dyDescent="0.35">
      <c r="B251" s="72"/>
      <c r="C251" s="73" t="s">
        <v>212</v>
      </c>
      <c r="D251" s="74" t="s">
        <v>14</v>
      </c>
      <c r="E251" s="19"/>
      <c r="F251" s="25">
        <v>0</v>
      </c>
      <c r="G251" s="25">
        <v>0</v>
      </c>
      <c r="H251" s="107">
        <f t="shared" si="53"/>
        <v>0</v>
      </c>
      <c r="I251" s="30">
        <f t="shared" si="54"/>
        <v>0</v>
      </c>
      <c r="J251" s="24"/>
    </row>
    <row r="252" spans="1:10" s="2" customFormat="1" ht="20.149999999999999" customHeight="1" x14ac:dyDescent="0.35">
      <c r="B252" s="72"/>
      <c r="C252" s="73" t="s">
        <v>40</v>
      </c>
      <c r="D252" s="74" t="s">
        <v>14</v>
      </c>
      <c r="E252" s="19"/>
      <c r="F252" s="25">
        <v>0</v>
      </c>
      <c r="G252" s="25">
        <v>0</v>
      </c>
      <c r="H252" s="107">
        <f t="shared" si="53"/>
        <v>0</v>
      </c>
      <c r="I252" s="30">
        <f t="shared" si="54"/>
        <v>0</v>
      </c>
      <c r="J252" s="24"/>
    </row>
    <row r="253" spans="1:10" s="2" customFormat="1" ht="20.149999999999999" customHeight="1" x14ac:dyDescent="0.35">
      <c r="B253" s="72"/>
      <c r="C253" s="73" t="s">
        <v>99</v>
      </c>
      <c r="D253" s="74" t="s">
        <v>14</v>
      </c>
      <c r="E253" s="19"/>
      <c r="F253" s="25">
        <v>0</v>
      </c>
      <c r="G253" s="25">
        <v>0</v>
      </c>
      <c r="H253" s="107">
        <f t="shared" si="53"/>
        <v>0</v>
      </c>
      <c r="I253" s="30">
        <f t="shared" ref="I253" si="55">H253*E253</f>
        <v>0</v>
      </c>
      <c r="J253" s="24"/>
    </row>
    <row r="254" spans="1:10" s="2" customFormat="1" ht="20.149999999999999" customHeight="1" x14ac:dyDescent="0.35">
      <c r="B254" s="72"/>
      <c r="C254" s="73" t="s">
        <v>100</v>
      </c>
      <c r="D254" s="74" t="s">
        <v>14</v>
      </c>
      <c r="E254" s="19"/>
      <c r="F254" s="25">
        <v>0</v>
      </c>
      <c r="G254" s="25">
        <v>0</v>
      </c>
      <c r="H254" s="107">
        <f t="shared" si="53"/>
        <v>0</v>
      </c>
      <c r="I254" s="30">
        <f t="shared" si="54"/>
        <v>0</v>
      </c>
      <c r="J254" s="24"/>
    </row>
    <row r="255" spans="1:10" s="2" customFormat="1" ht="20.149999999999999" customHeight="1" x14ac:dyDescent="0.35">
      <c r="B255" s="72"/>
      <c r="C255" s="73" t="s">
        <v>101</v>
      </c>
      <c r="D255" s="74" t="s">
        <v>14</v>
      </c>
      <c r="E255" s="19"/>
      <c r="F255" s="25">
        <v>0</v>
      </c>
      <c r="G255" s="25">
        <v>0</v>
      </c>
      <c r="H255" s="107">
        <f t="shared" si="53"/>
        <v>0</v>
      </c>
      <c r="I255" s="30">
        <f t="shared" si="54"/>
        <v>0</v>
      </c>
      <c r="J255" s="24"/>
    </row>
    <row r="256" spans="1:10" s="2" customFormat="1" ht="20.149999999999999" customHeight="1" x14ac:dyDescent="0.35">
      <c r="B256" s="72"/>
      <c r="C256" s="73" t="s">
        <v>96</v>
      </c>
      <c r="D256" s="74" t="s">
        <v>14</v>
      </c>
      <c r="E256" s="19"/>
      <c r="F256" s="25">
        <v>0</v>
      </c>
      <c r="G256" s="25">
        <v>0</v>
      </c>
      <c r="H256" s="107">
        <f t="shared" si="53"/>
        <v>0</v>
      </c>
      <c r="I256" s="30">
        <f t="shared" si="54"/>
        <v>0</v>
      </c>
      <c r="J256" s="24"/>
    </row>
    <row r="257" spans="2:10" s="2" customFormat="1" ht="20.149999999999999" customHeight="1" x14ac:dyDescent="0.35">
      <c r="B257" s="72"/>
      <c r="C257" s="73" t="s">
        <v>102</v>
      </c>
      <c r="D257" s="74" t="s">
        <v>14</v>
      </c>
      <c r="E257" s="19"/>
      <c r="F257" s="25">
        <v>0</v>
      </c>
      <c r="G257" s="25">
        <v>0</v>
      </c>
      <c r="H257" s="107">
        <f t="shared" si="53"/>
        <v>0</v>
      </c>
      <c r="I257" s="30">
        <f t="shared" si="54"/>
        <v>0</v>
      </c>
      <c r="J257" s="24"/>
    </row>
    <row r="258" spans="2:10" s="2" customFormat="1" ht="20.149999999999999" customHeight="1" x14ac:dyDescent="0.35">
      <c r="B258" s="72"/>
      <c r="C258" s="73" t="s">
        <v>103</v>
      </c>
      <c r="D258" s="74" t="s">
        <v>14</v>
      </c>
      <c r="E258" s="19"/>
      <c r="F258" s="25">
        <v>0</v>
      </c>
      <c r="G258" s="25">
        <v>0</v>
      </c>
      <c r="H258" s="107">
        <f t="shared" si="53"/>
        <v>0</v>
      </c>
      <c r="I258" s="30">
        <f t="shared" si="54"/>
        <v>0</v>
      </c>
      <c r="J258" s="24"/>
    </row>
    <row r="259" spans="2:10" s="2" customFormat="1" ht="20.149999999999999" customHeight="1" x14ac:dyDescent="0.35">
      <c r="B259" s="72"/>
      <c r="C259" s="73" t="s">
        <v>107</v>
      </c>
      <c r="D259" s="74" t="s">
        <v>14</v>
      </c>
      <c r="E259" s="19"/>
      <c r="F259" s="25">
        <v>0</v>
      </c>
      <c r="G259" s="25">
        <v>0</v>
      </c>
      <c r="H259" s="107">
        <f t="shared" si="53"/>
        <v>0</v>
      </c>
      <c r="I259" s="30">
        <f t="shared" si="54"/>
        <v>0</v>
      </c>
      <c r="J259" s="24"/>
    </row>
    <row r="260" spans="2:10" s="2" customFormat="1" ht="20.149999999999999" customHeight="1" x14ac:dyDescent="0.35">
      <c r="B260" s="75"/>
      <c r="C260" s="48" t="str">
        <f>"Total HT - "&amp;B247&amp;" - "&amp;C247&amp;" ="</f>
        <v>Total HT - 13.3.9.3 - Ventilateur d'extraction désenfumage (DE06) =</v>
      </c>
      <c r="D260" s="49"/>
      <c r="E260" s="50"/>
      <c r="F260" s="50"/>
      <c r="G260" s="50"/>
      <c r="H260" s="51"/>
      <c r="I260" s="52">
        <f>SUM(I248:I259)</f>
        <v>0</v>
      </c>
      <c r="J260" s="24"/>
    </row>
    <row r="261" spans="2:10" s="2" customFormat="1" ht="20.149999999999999" customHeight="1" x14ac:dyDescent="0.35">
      <c r="B261" s="76" t="s">
        <v>280</v>
      </c>
      <c r="C261" s="86" t="s">
        <v>159</v>
      </c>
      <c r="D261" s="87"/>
      <c r="E261" s="61"/>
      <c r="F261" s="62"/>
      <c r="G261" s="62"/>
      <c r="H261" s="62"/>
      <c r="I261" s="63"/>
      <c r="J261" s="24"/>
    </row>
    <row r="262" spans="2:10" s="2" customFormat="1" ht="80.150000000000006" customHeight="1" x14ac:dyDescent="0.35">
      <c r="B262" s="104"/>
      <c r="C262" s="105" t="s">
        <v>223</v>
      </c>
      <c r="D262" s="106" t="s">
        <v>14</v>
      </c>
      <c r="E262" s="172"/>
      <c r="F262" s="25">
        <v>0</v>
      </c>
      <c r="G262" s="25">
        <v>0</v>
      </c>
      <c r="H262" s="107">
        <f>F262+G262</f>
        <v>0</v>
      </c>
      <c r="I262" s="108">
        <f t="shared" ref="I262" si="56">H262*E262</f>
        <v>0</v>
      </c>
      <c r="J262" s="24"/>
    </row>
    <row r="263" spans="2:10" s="2" customFormat="1" ht="20.149999999999999" customHeight="1" x14ac:dyDescent="0.35">
      <c r="B263" s="72"/>
      <c r="C263" s="73" t="s">
        <v>98</v>
      </c>
      <c r="D263" s="74" t="s">
        <v>14</v>
      </c>
      <c r="E263" s="19"/>
      <c r="F263" s="25">
        <v>0</v>
      </c>
      <c r="G263" s="25">
        <v>0</v>
      </c>
      <c r="H263" s="107">
        <f t="shared" ref="H263:H272" si="57">F263+G263</f>
        <v>0</v>
      </c>
      <c r="I263" s="30">
        <f t="shared" ref="I263:I272" si="58">H263*E263</f>
        <v>0</v>
      </c>
      <c r="J263" s="24"/>
    </row>
    <row r="264" spans="2:10" s="2" customFormat="1" ht="20.149999999999999" customHeight="1" x14ac:dyDescent="0.35">
      <c r="B264" s="72"/>
      <c r="C264" s="73" t="s">
        <v>212</v>
      </c>
      <c r="D264" s="74" t="s">
        <v>14</v>
      </c>
      <c r="E264" s="19"/>
      <c r="F264" s="25">
        <v>0</v>
      </c>
      <c r="G264" s="25">
        <v>0</v>
      </c>
      <c r="H264" s="107">
        <f t="shared" si="57"/>
        <v>0</v>
      </c>
      <c r="I264" s="30">
        <f t="shared" si="58"/>
        <v>0</v>
      </c>
      <c r="J264" s="24"/>
    </row>
    <row r="265" spans="2:10" s="2" customFormat="1" ht="20.149999999999999" customHeight="1" x14ac:dyDescent="0.35">
      <c r="B265" s="72"/>
      <c r="C265" s="73" t="s">
        <v>40</v>
      </c>
      <c r="D265" s="74" t="s">
        <v>14</v>
      </c>
      <c r="E265" s="19"/>
      <c r="F265" s="25">
        <v>0</v>
      </c>
      <c r="G265" s="25">
        <v>0</v>
      </c>
      <c r="H265" s="107">
        <f t="shared" si="57"/>
        <v>0</v>
      </c>
      <c r="I265" s="30">
        <f t="shared" si="58"/>
        <v>0</v>
      </c>
      <c r="J265" s="24"/>
    </row>
    <row r="266" spans="2:10" s="2" customFormat="1" ht="20.149999999999999" customHeight="1" x14ac:dyDescent="0.35">
      <c r="B266" s="72"/>
      <c r="C266" s="73" t="s">
        <v>99</v>
      </c>
      <c r="D266" s="74" t="s">
        <v>14</v>
      </c>
      <c r="E266" s="19"/>
      <c r="F266" s="25">
        <v>0</v>
      </c>
      <c r="G266" s="25">
        <v>0</v>
      </c>
      <c r="H266" s="107">
        <f t="shared" si="57"/>
        <v>0</v>
      </c>
      <c r="I266" s="30">
        <f t="shared" si="58"/>
        <v>0</v>
      </c>
      <c r="J266" s="24"/>
    </row>
    <row r="267" spans="2:10" s="2" customFormat="1" ht="20.149999999999999" customHeight="1" x14ac:dyDescent="0.35">
      <c r="B267" s="72"/>
      <c r="C267" s="73" t="s">
        <v>105</v>
      </c>
      <c r="D267" s="74" t="s">
        <v>14</v>
      </c>
      <c r="E267" s="19"/>
      <c r="F267" s="25">
        <v>0</v>
      </c>
      <c r="G267" s="25">
        <v>0</v>
      </c>
      <c r="H267" s="107">
        <f t="shared" si="57"/>
        <v>0</v>
      </c>
      <c r="I267" s="30">
        <f t="shared" si="58"/>
        <v>0</v>
      </c>
      <c r="J267" s="24"/>
    </row>
    <row r="268" spans="2:10" s="2" customFormat="1" ht="20.149999999999999" customHeight="1" x14ac:dyDescent="0.35">
      <c r="B268" s="72"/>
      <c r="C268" s="73" t="s">
        <v>106</v>
      </c>
      <c r="D268" s="74" t="s">
        <v>14</v>
      </c>
      <c r="E268" s="19"/>
      <c r="F268" s="25">
        <v>0</v>
      </c>
      <c r="G268" s="25">
        <v>0</v>
      </c>
      <c r="H268" s="107">
        <f t="shared" si="57"/>
        <v>0</v>
      </c>
      <c r="I268" s="30">
        <f t="shared" si="58"/>
        <v>0</v>
      </c>
      <c r="J268" s="24"/>
    </row>
    <row r="269" spans="2:10" s="2" customFormat="1" ht="20.149999999999999" customHeight="1" x14ac:dyDescent="0.35">
      <c r="B269" s="72"/>
      <c r="C269" s="73" t="s">
        <v>96</v>
      </c>
      <c r="D269" s="74" t="s">
        <v>14</v>
      </c>
      <c r="E269" s="19"/>
      <c r="F269" s="25">
        <v>0</v>
      </c>
      <c r="G269" s="25">
        <v>0</v>
      </c>
      <c r="H269" s="107">
        <f t="shared" si="57"/>
        <v>0</v>
      </c>
      <c r="I269" s="30">
        <f t="shared" si="58"/>
        <v>0</v>
      </c>
      <c r="J269" s="24"/>
    </row>
    <row r="270" spans="2:10" s="2" customFormat="1" ht="20.149999999999999" customHeight="1" x14ac:dyDescent="0.35">
      <c r="B270" s="72"/>
      <c r="C270" s="73" t="s">
        <v>102</v>
      </c>
      <c r="D270" s="74" t="s">
        <v>14</v>
      </c>
      <c r="E270" s="19"/>
      <c r="F270" s="25">
        <v>0</v>
      </c>
      <c r="G270" s="25">
        <v>0</v>
      </c>
      <c r="H270" s="107">
        <f t="shared" si="57"/>
        <v>0</v>
      </c>
      <c r="I270" s="30">
        <f t="shared" si="58"/>
        <v>0</v>
      </c>
      <c r="J270" s="24"/>
    </row>
    <row r="271" spans="2:10" s="2" customFormat="1" ht="20.149999999999999" customHeight="1" x14ac:dyDescent="0.35">
      <c r="B271" s="72"/>
      <c r="C271" s="73" t="s">
        <v>103</v>
      </c>
      <c r="D271" s="74" t="s">
        <v>14</v>
      </c>
      <c r="E271" s="19"/>
      <c r="F271" s="25">
        <v>0</v>
      </c>
      <c r="G271" s="25">
        <v>0</v>
      </c>
      <c r="H271" s="107">
        <f t="shared" si="57"/>
        <v>0</v>
      </c>
      <c r="I271" s="30">
        <f t="shared" si="58"/>
        <v>0</v>
      </c>
      <c r="J271" s="24"/>
    </row>
    <row r="272" spans="2:10" s="2" customFormat="1" ht="20.149999999999999" customHeight="1" x14ac:dyDescent="0.35">
      <c r="B272" s="72"/>
      <c r="C272" s="73" t="s">
        <v>107</v>
      </c>
      <c r="D272" s="74" t="s">
        <v>14</v>
      </c>
      <c r="E272" s="19"/>
      <c r="F272" s="25">
        <v>0</v>
      </c>
      <c r="G272" s="25">
        <v>0</v>
      </c>
      <c r="H272" s="107">
        <f t="shared" si="57"/>
        <v>0</v>
      </c>
      <c r="I272" s="30">
        <f t="shared" si="58"/>
        <v>0</v>
      </c>
      <c r="J272" s="24"/>
    </row>
    <row r="273" spans="2:10" s="2" customFormat="1" ht="20.149999999999999" customHeight="1" x14ac:dyDescent="0.35">
      <c r="B273" s="75"/>
      <c r="C273" s="48" t="str">
        <f>"Total HT - "&amp;B261&amp;" - "&amp;C261&amp;" ="</f>
        <v>Total HT - 13.3.9.4 - Ventilateur d'amenée d'air désenfumage (DS06) =</v>
      </c>
      <c r="D273" s="49"/>
      <c r="E273" s="50"/>
      <c r="F273" s="50"/>
      <c r="G273" s="50"/>
      <c r="H273" s="51"/>
      <c r="I273" s="52">
        <f>SUM(I262:I272)</f>
        <v>0</v>
      </c>
      <c r="J273" s="24"/>
    </row>
    <row r="274" spans="2:10" s="2" customFormat="1" ht="20.149999999999999" customHeight="1" x14ac:dyDescent="0.35">
      <c r="B274" s="76" t="s">
        <v>281</v>
      </c>
      <c r="C274" s="86" t="s">
        <v>77</v>
      </c>
      <c r="D274" s="87"/>
      <c r="E274" s="61"/>
      <c r="F274" s="62"/>
      <c r="G274" s="62"/>
      <c r="H274" s="62"/>
      <c r="I274" s="63"/>
      <c r="J274" s="24"/>
    </row>
    <row r="275" spans="2:10" s="2" customFormat="1" ht="20.149999999999999" customHeight="1" x14ac:dyDescent="0.35">
      <c r="B275" s="72"/>
      <c r="C275" s="73" t="s">
        <v>108</v>
      </c>
      <c r="D275" s="74" t="s">
        <v>7</v>
      </c>
      <c r="E275" s="19"/>
      <c r="F275" s="169">
        <v>0</v>
      </c>
      <c r="G275" s="169">
        <v>0</v>
      </c>
      <c r="H275" s="156">
        <f>F275+G275</f>
        <v>0</v>
      </c>
      <c r="I275" s="30">
        <f t="shared" ref="I275:I277" si="59">H275*E275</f>
        <v>0</v>
      </c>
      <c r="J275" s="24"/>
    </row>
    <row r="276" spans="2:10" s="2" customFormat="1" ht="30" customHeight="1" x14ac:dyDescent="0.35">
      <c r="B276" s="72"/>
      <c r="C276" s="77" t="s">
        <v>233</v>
      </c>
      <c r="D276" s="74" t="s">
        <v>7</v>
      </c>
      <c r="E276" s="19"/>
      <c r="F276" s="169">
        <v>0</v>
      </c>
      <c r="G276" s="169">
        <v>0</v>
      </c>
      <c r="H276" s="156">
        <f t="shared" ref="H276:H277" si="60">F276+G276</f>
        <v>0</v>
      </c>
      <c r="I276" s="30">
        <f t="shared" si="59"/>
        <v>0</v>
      </c>
      <c r="J276" s="24"/>
    </row>
    <row r="277" spans="2:10" s="2" customFormat="1" ht="20.149999999999999" customHeight="1" x14ac:dyDescent="0.35">
      <c r="B277" s="72"/>
      <c r="C277" s="73" t="s">
        <v>213</v>
      </c>
      <c r="D277" s="74" t="s">
        <v>14</v>
      </c>
      <c r="E277" s="19"/>
      <c r="F277" s="169">
        <v>0</v>
      </c>
      <c r="G277" s="169">
        <v>0</v>
      </c>
      <c r="H277" s="156">
        <f t="shared" si="60"/>
        <v>0</v>
      </c>
      <c r="I277" s="30">
        <f t="shared" si="59"/>
        <v>0</v>
      </c>
      <c r="J277" s="24"/>
    </row>
    <row r="278" spans="2:10" s="2" customFormat="1" ht="20.149999999999999" customHeight="1" x14ac:dyDescent="0.35">
      <c r="B278" s="75"/>
      <c r="C278" s="48" t="str">
        <f>"Total HT - "&amp;B274&amp;" - "&amp;C274&amp;" ="</f>
        <v>Total HT - 13.3.9.5 - Manutentions et levages =</v>
      </c>
      <c r="D278" s="49"/>
      <c r="E278" s="50"/>
      <c r="F278" s="50"/>
      <c r="G278" s="50"/>
      <c r="H278" s="51"/>
      <c r="I278" s="52">
        <f>SUM(I275:I277)</f>
        <v>0</v>
      </c>
      <c r="J278" s="24"/>
    </row>
    <row r="279" spans="2:10" s="2" customFormat="1" ht="20.149999999999999" customHeight="1" x14ac:dyDescent="0.35">
      <c r="B279" s="76" t="s">
        <v>282</v>
      </c>
      <c r="C279" s="86" t="s">
        <v>81</v>
      </c>
      <c r="D279" s="87"/>
      <c r="E279" s="61"/>
      <c r="F279" s="62"/>
      <c r="G279" s="62"/>
      <c r="H279" s="62"/>
      <c r="I279" s="63"/>
      <c r="J279" s="24"/>
    </row>
    <row r="280" spans="2:10" s="2" customFormat="1" ht="30" customHeight="1" x14ac:dyDescent="0.35">
      <c r="B280" s="72"/>
      <c r="C280" s="77" t="s">
        <v>166</v>
      </c>
      <c r="D280" s="74" t="s">
        <v>7</v>
      </c>
      <c r="E280" s="19"/>
      <c r="F280" s="169">
        <v>0</v>
      </c>
      <c r="G280" s="169">
        <v>0</v>
      </c>
      <c r="H280" s="156">
        <f>F280+G280</f>
        <v>0</v>
      </c>
      <c r="I280" s="30">
        <f t="shared" ref="I280:I281" si="61">H280*E280</f>
        <v>0</v>
      </c>
      <c r="J280" s="24"/>
    </row>
    <row r="281" spans="2:10" s="2" customFormat="1" ht="20.149999999999999" customHeight="1" x14ac:dyDescent="0.35">
      <c r="B281" s="72"/>
      <c r="C281" s="73" t="s">
        <v>109</v>
      </c>
      <c r="D281" s="74" t="s">
        <v>7</v>
      </c>
      <c r="E281" s="19"/>
      <c r="F281" s="169">
        <v>0</v>
      </c>
      <c r="G281" s="169">
        <v>0</v>
      </c>
      <c r="H281" s="156">
        <f>F281+G281</f>
        <v>0</v>
      </c>
      <c r="I281" s="30">
        <f t="shared" si="61"/>
        <v>0</v>
      </c>
      <c r="J281" s="24"/>
    </row>
    <row r="282" spans="2:10" s="2" customFormat="1" ht="20.149999999999999" customHeight="1" x14ac:dyDescent="0.35">
      <c r="B282" s="75"/>
      <c r="C282" s="48" t="str">
        <f>"Total HT - "&amp;B279&amp;" - "&amp;C279&amp;" ="</f>
        <v>Total HT - 13.3.9.6 - Supportages  =</v>
      </c>
      <c r="D282" s="49"/>
      <c r="E282" s="50"/>
      <c r="F282" s="50"/>
      <c r="G282" s="50"/>
      <c r="H282" s="51"/>
      <c r="I282" s="52">
        <f>SUM(I280:I281)</f>
        <v>0</v>
      </c>
      <c r="J282" s="24"/>
    </row>
    <row r="283" spans="2:10" s="2" customFormat="1" ht="20.149999999999999" customHeight="1" x14ac:dyDescent="0.35">
      <c r="B283" s="76" t="s">
        <v>283</v>
      </c>
      <c r="C283" s="86" t="s">
        <v>42</v>
      </c>
      <c r="D283" s="87"/>
      <c r="E283" s="61"/>
      <c r="F283" s="62"/>
      <c r="G283" s="62"/>
      <c r="H283" s="62"/>
      <c r="I283" s="63"/>
      <c r="J283" s="24"/>
    </row>
    <row r="284" spans="2:10" s="2" customFormat="1" ht="20.149999999999999" customHeight="1" x14ac:dyDescent="0.35">
      <c r="B284" s="72"/>
      <c r="C284" s="73" t="s">
        <v>79</v>
      </c>
      <c r="D284" s="175" t="s">
        <v>79</v>
      </c>
      <c r="E284" s="176"/>
      <c r="F284" s="176"/>
      <c r="G284" s="176"/>
      <c r="H284" s="176"/>
      <c r="I284" s="68"/>
      <c r="J284" s="24"/>
    </row>
    <row r="285" spans="2:10" s="2" customFormat="1" ht="20.149999999999999" customHeight="1" x14ac:dyDescent="0.35">
      <c r="B285" s="75"/>
      <c r="C285" s="48" t="str">
        <f>"Total HT - "&amp;B283&amp;" - "&amp;C283&amp;" ="</f>
        <v>Total HT - 13.3.9.7 - Volets de réglages manuels =</v>
      </c>
      <c r="D285" s="49"/>
      <c r="E285" s="50"/>
      <c r="F285" s="50"/>
      <c r="G285" s="50"/>
      <c r="H285" s="51"/>
      <c r="I285" s="52">
        <f>SUM(I284:I284)</f>
        <v>0</v>
      </c>
      <c r="J285" s="24"/>
    </row>
    <row r="286" spans="2:10" s="2" customFormat="1" ht="20.149999999999999" customHeight="1" x14ac:dyDescent="0.35">
      <c r="B286" s="76" t="s">
        <v>284</v>
      </c>
      <c r="C286" s="86" t="s">
        <v>68</v>
      </c>
      <c r="D286" s="87"/>
      <c r="E286" s="61"/>
      <c r="F286" s="62"/>
      <c r="G286" s="62"/>
      <c r="H286" s="62"/>
      <c r="I286" s="63"/>
      <c r="J286" s="24"/>
    </row>
    <row r="287" spans="2:10" s="2" customFormat="1" ht="20.149999999999999" customHeight="1" x14ac:dyDescent="0.35">
      <c r="B287" s="72"/>
      <c r="C287" s="73" t="s">
        <v>224</v>
      </c>
      <c r="D287" s="74" t="s">
        <v>7</v>
      </c>
      <c r="E287" s="19"/>
      <c r="F287" s="169">
        <v>0</v>
      </c>
      <c r="G287" s="169">
        <v>0</v>
      </c>
      <c r="H287" s="156">
        <f>F287+G287</f>
        <v>0</v>
      </c>
      <c r="I287" s="30">
        <f t="shared" ref="I287:I289" si="62">H287*E287</f>
        <v>0</v>
      </c>
      <c r="J287" s="24"/>
    </row>
    <row r="288" spans="2:10" s="2" customFormat="1" ht="20.149999999999999" customHeight="1" x14ac:dyDescent="0.35">
      <c r="B288" s="72"/>
      <c r="C288" s="73" t="s">
        <v>109</v>
      </c>
      <c r="D288" s="74" t="s">
        <v>7</v>
      </c>
      <c r="E288" s="19"/>
      <c r="F288" s="169">
        <v>0</v>
      </c>
      <c r="G288" s="169">
        <v>0</v>
      </c>
      <c r="H288" s="156">
        <f t="shared" ref="H288:H289" si="63">F288+G288</f>
        <v>0</v>
      </c>
      <c r="I288" s="30">
        <f t="shared" si="62"/>
        <v>0</v>
      </c>
      <c r="J288" s="24"/>
    </row>
    <row r="289" spans="2:10" s="2" customFormat="1" ht="20.149999999999999" customHeight="1" x14ac:dyDescent="0.35">
      <c r="B289" s="72"/>
      <c r="C289" s="73" t="s">
        <v>71</v>
      </c>
      <c r="D289" s="74" t="s">
        <v>7</v>
      </c>
      <c r="E289" s="19"/>
      <c r="F289" s="169">
        <v>0</v>
      </c>
      <c r="G289" s="169">
        <v>0</v>
      </c>
      <c r="H289" s="156">
        <f t="shared" si="63"/>
        <v>0</v>
      </c>
      <c r="I289" s="30">
        <f t="shared" si="62"/>
        <v>0</v>
      </c>
      <c r="J289" s="24"/>
    </row>
    <row r="290" spans="2:10" s="2" customFormat="1" ht="20.149999999999999" customHeight="1" x14ac:dyDescent="0.35">
      <c r="B290" s="75"/>
      <c r="C290" s="48" t="str">
        <f>"Total HT - "&amp;B286&amp;" - "&amp;C286&amp;" ="</f>
        <v>Total HT - 13.3.9.8 - Gaines aérauliques =</v>
      </c>
      <c r="D290" s="49"/>
      <c r="E290" s="50"/>
      <c r="F290" s="50"/>
      <c r="G290" s="50"/>
      <c r="H290" s="51"/>
      <c r="I290" s="52">
        <f>SUM(I287:I289)</f>
        <v>0</v>
      </c>
      <c r="J290" s="24"/>
    </row>
    <row r="291" spans="2:10" s="2" customFormat="1" ht="20.149999999999999" customHeight="1" x14ac:dyDescent="0.35">
      <c r="B291" s="76" t="s">
        <v>285</v>
      </c>
      <c r="C291" s="86" t="s">
        <v>54</v>
      </c>
      <c r="D291" s="87"/>
      <c r="E291" s="61"/>
      <c r="F291" s="62"/>
      <c r="G291" s="62"/>
      <c r="H291" s="62"/>
      <c r="I291" s="63"/>
      <c r="J291" s="24"/>
    </row>
    <row r="292" spans="2:10" s="2" customFormat="1" ht="30" customHeight="1" x14ac:dyDescent="0.35">
      <c r="B292" s="72"/>
      <c r="C292" s="77" t="s">
        <v>226</v>
      </c>
      <c r="D292" s="74" t="s">
        <v>14</v>
      </c>
      <c r="E292" s="19"/>
      <c r="F292" s="169">
        <v>0</v>
      </c>
      <c r="G292" s="169">
        <v>0</v>
      </c>
      <c r="H292" s="156">
        <f>F292+G292</f>
        <v>0</v>
      </c>
      <c r="I292" s="30">
        <f t="shared" ref="I292:I293" si="64">H292*E292</f>
        <v>0</v>
      </c>
      <c r="J292" s="24"/>
    </row>
    <row r="293" spans="2:10" s="2" customFormat="1" ht="30" customHeight="1" x14ac:dyDescent="0.35">
      <c r="B293" s="72"/>
      <c r="C293" s="77" t="s">
        <v>227</v>
      </c>
      <c r="D293" s="74" t="s">
        <v>14</v>
      </c>
      <c r="E293" s="19"/>
      <c r="F293" s="169">
        <v>0</v>
      </c>
      <c r="G293" s="169">
        <v>0</v>
      </c>
      <c r="H293" s="156">
        <f>F293+G293</f>
        <v>0</v>
      </c>
      <c r="I293" s="30">
        <f t="shared" si="64"/>
        <v>0</v>
      </c>
      <c r="J293" s="24"/>
    </row>
    <row r="294" spans="2:10" s="2" customFormat="1" ht="20.149999999999999" customHeight="1" x14ac:dyDescent="0.35">
      <c r="B294" s="75"/>
      <c r="C294" s="48" t="str">
        <f>"Total HT - "&amp;B291&amp;" - "&amp;C291&amp;" ="</f>
        <v>Total HT - 13.3.9.9 - Réfections des joints =</v>
      </c>
      <c r="D294" s="49"/>
      <c r="E294" s="50"/>
      <c r="F294" s="50"/>
      <c r="G294" s="50"/>
      <c r="H294" s="51"/>
      <c r="I294" s="52">
        <f>SUM(I292:I293)</f>
        <v>0</v>
      </c>
      <c r="J294" s="24"/>
    </row>
    <row r="295" spans="2:10" s="2" customFormat="1" ht="20.149999999999999" customHeight="1" x14ac:dyDescent="0.35">
      <c r="B295" s="115" t="s">
        <v>286</v>
      </c>
      <c r="C295" s="86" t="s">
        <v>55</v>
      </c>
      <c r="D295" s="87"/>
      <c r="E295" s="61"/>
      <c r="F295" s="62"/>
      <c r="G295" s="62"/>
      <c r="H295" s="62"/>
      <c r="I295" s="63"/>
      <c r="J295" s="24"/>
    </row>
    <row r="296" spans="2:10" s="2" customFormat="1" ht="20.149999999999999" customHeight="1" x14ac:dyDescent="0.35">
      <c r="B296" s="72"/>
      <c r="C296" s="73" t="s">
        <v>82</v>
      </c>
      <c r="D296" s="74" t="s">
        <v>7</v>
      </c>
      <c r="E296" s="19"/>
      <c r="F296" s="169">
        <v>0</v>
      </c>
      <c r="G296" s="169">
        <v>0</v>
      </c>
      <c r="H296" s="156">
        <f>F296+G296</f>
        <v>0</v>
      </c>
      <c r="I296" s="30">
        <f t="shared" ref="I296:I299" si="65">H296*E296</f>
        <v>0</v>
      </c>
      <c r="J296" s="24"/>
    </row>
    <row r="297" spans="2:10" s="2" customFormat="1" ht="20.149999999999999" customHeight="1" x14ac:dyDescent="0.35">
      <c r="B297" s="72"/>
      <c r="C297" s="73" t="s">
        <v>58</v>
      </c>
      <c r="D297" s="74" t="s">
        <v>7</v>
      </c>
      <c r="E297" s="19"/>
      <c r="F297" s="169">
        <v>0</v>
      </c>
      <c r="G297" s="169">
        <v>0</v>
      </c>
      <c r="H297" s="156">
        <f t="shared" ref="H297:H299" si="66">F297+G297</f>
        <v>0</v>
      </c>
      <c r="I297" s="30">
        <f t="shared" si="65"/>
        <v>0</v>
      </c>
      <c r="J297" s="24"/>
    </row>
    <row r="298" spans="2:10" s="2" customFormat="1" ht="20.149999999999999" customHeight="1" x14ac:dyDescent="0.35">
      <c r="B298" s="72"/>
      <c r="C298" s="73" t="s">
        <v>59</v>
      </c>
      <c r="D298" s="74" t="s">
        <v>7</v>
      </c>
      <c r="E298" s="19"/>
      <c r="F298" s="169">
        <v>0</v>
      </c>
      <c r="G298" s="169">
        <v>0</v>
      </c>
      <c r="H298" s="156">
        <f t="shared" si="66"/>
        <v>0</v>
      </c>
      <c r="I298" s="30">
        <f t="shared" si="65"/>
        <v>0</v>
      </c>
      <c r="J298" s="24"/>
    </row>
    <row r="299" spans="2:10" s="2" customFormat="1" ht="20.149999999999999" customHeight="1" x14ac:dyDescent="0.35">
      <c r="B299" s="72"/>
      <c r="C299" s="73" t="s">
        <v>60</v>
      </c>
      <c r="D299" s="74" t="s">
        <v>7</v>
      </c>
      <c r="E299" s="19"/>
      <c r="F299" s="169">
        <v>0</v>
      </c>
      <c r="G299" s="169">
        <v>0</v>
      </c>
      <c r="H299" s="156">
        <f t="shared" si="66"/>
        <v>0</v>
      </c>
      <c r="I299" s="30">
        <f t="shared" si="65"/>
        <v>0</v>
      </c>
      <c r="J299" s="24"/>
    </row>
    <row r="300" spans="2:10" s="2" customFormat="1" ht="20.149999999999999" customHeight="1" x14ac:dyDescent="0.35">
      <c r="B300" s="75"/>
      <c r="C300" s="48" t="str">
        <f>"Total HT - "&amp;B295&amp;" - "&amp;C295&amp;" ="</f>
        <v>Total HT - 13.3.9.10 - Équilibrages et mesures aérauliques  =</v>
      </c>
      <c r="D300" s="49"/>
      <c r="E300" s="50"/>
      <c r="F300" s="50"/>
      <c r="G300" s="50"/>
      <c r="H300" s="51"/>
      <c r="I300" s="52">
        <f>SUM(I296:I299)</f>
        <v>0</v>
      </c>
      <c r="J300" s="24"/>
    </row>
    <row r="301" spans="2:10" s="2" customFormat="1" ht="40" customHeight="1" x14ac:dyDescent="0.35">
      <c r="B301" s="79"/>
      <c r="C301" s="80" t="str">
        <f>"Total HT - "&amp;B238&amp;" - "&amp;C238&amp;" ="</f>
        <v>Total HT - 13.3.9 - Travaux prévus en phase 2 - Travaux réalisés au niveau des ventilateurs de désenfumage d’extraction DE06 et de soufflage DS06 (ZF existante impactée : ZF 04) =</v>
      </c>
      <c r="D301" s="81"/>
      <c r="E301" s="82"/>
      <c r="F301" s="82"/>
      <c r="G301" s="82"/>
      <c r="H301" s="83"/>
      <c r="I301" s="84">
        <f>I300+I294+I285+I282+I273+I278+I260+I246+I290</f>
        <v>0</v>
      </c>
      <c r="J301" s="24"/>
    </row>
    <row r="302" spans="2:10" s="2" customFormat="1" ht="40" customHeight="1" x14ac:dyDescent="0.35">
      <c r="B302" s="85" t="s">
        <v>287</v>
      </c>
      <c r="C302" s="98" t="s">
        <v>228</v>
      </c>
      <c r="D302" s="99"/>
      <c r="E302" s="100"/>
      <c r="F302" s="101"/>
      <c r="G302" s="101"/>
      <c r="H302" s="101"/>
      <c r="I302" s="102"/>
      <c r="J302" s="24"/>
    </row>
    <row r="303" spans="2:10" s="2" customFormat="1" ht="20.149999999999999" customHeight="1" x14ac:dyDescent="0.35">
      <c r="B303" s="76" t="s">
        <v>288</v>
      </c>
      <c r="C303" s="86" t="s">
        <v>156</v>
      </c>
      <c r="D303" s="87"/>
      <c r="E303" s="61"/>
      <c r="F303" s="62"/>
      <c r="G303" s="62"/>
      <c r="H303" s="62"/>
      <c r="I303" s="63"/>
      <c r="J303" s="24"/>
    </row>
    <row r="304" spans="2:10" s="2" customFormat="1" ht="20.149999999999999" customHeight="1" x14ac:dyDescent="0.35">
      <c r="B304" s="72"/>
      <c r="C304" s="73" t="s">
        <v>229</v>
      </c>
      <c r="D304" s="74" t="s">
        <v>14</v>
      </c>
      <c r="E304" s="19"/>
      <c r="F304" s="169">
        <v>0</v>
      </c>
      <c r="G304" s="169">
        <v>0</v>
      </c>
      <c r="H304" s="156">
        <f>F304+G304</f>
        <v>0</v>
      </c>
      <c r="I304" s="30">
        <f t="shared" ref="I304:I309" si="67">H304*E304</f>
        <v>0</v>
      </c>
      <c r="J304" s="24"/>
    </row>
    <row r="305" spans="2:10" s="2" customFormat="1" ht="30" customHeight="1" x14ac:dyDescent="0.35">
      <c r="B305" s="72"/>
      <c r="C305" s="77" t="s">
        <v>219</v>
      </c>
      <c r="D305" s="74" t="s">
        <v>14</v>
      </c>
      <c r="E305" s="19"/>
      <c r="F305" s="169">
        <v>0</v>
      </c>
      <c r="G305" s="169">
        <v>0</v>
      </c>
      <c r="H305" s="156">
        <f t="shared" ref="H305:H306" si="68">F305+G305</f>
        <v>0</v>
      </c>
      <c r="I305" s="30">
        <f t="shared" si="67"/>
        <v>0</v>
      </c>
      <c r="J305" s="24"/>
    </row>
    <row r="306" spans="2:10" s="2" customFormat="1" ht="20.149999999999999" customHeight="1" x14ac:dyDescent="0.35">
      <c r="B306" s="72"/>
      <c r="C306" s="73" t="s">
        <v>230</v>
      </c>
      <c r="D306" s="74" t="s">
        <v>14</v>
      </c>
      <c r="E306" s="19"/>
      <c r="F306" s="169">
        <v>0</v>
      </c>
      <c r="G306" s="169">
        <v>0</v>
      </c>
      <c r="H306" s="156">
        <f t="shared" si="68"/>
        <v>0</v>
      </c>
      <c r="I306" s="30">
        <f t="shared" si="67"/>
        <v>0</v>
      </c>
      <c r="J306" s="24"/>
    </row>
    <row r="307" spans="2:10" s="2" customFormat="1" ht="20.149999999999999" customHeight="1" x14ac:dyDescent="0.35">
      <c r="B307" s="72"/>
      <c r="C307" s="95" t="s">
        <v>200</v>
      </c>
      <c r="D307" s="89"/>
      <c r="E307" s="157"/>
      <c r="F307" s="158"/>
      <c r="G307" s="158"/>
      <c r="H307" s="158"/>
      <c r="I307" s="69"/>
      <c r="J307" s="24"/>
    </row>
    <row r="308" spans="2:10" s="2" customFormat="1" ht="20.149999999999999" customHeight="1" x14ac:dyDescent="0.35">
      <c r="B308" s="72"/>
      <c r="C308" s="73" t="s">
        <v>86</v>
      </c>
      <c r="D308" s="74" t="s">
        <v>14</v>
      </c>
      <c r="E308" s="19"/>
      <c r="F308" s="169">
        <v>0</v>
      </c>
      <c r="G308" s="169">
        <v>0</v>
      </c>
      <c r="H308" s="156">
        <f>F308+G308</f>
        <v>0</v>
      </c>
      <c r="I308" s="30">
        <f t="shared" si="67"/>
        <v>0</v>
      </c>
      <c r="J308" s="24"/>
    </row>
    <row r="309" spans="2:10" s="2" customFormat="1" ht="20.149999999999999" customHeight="1" x14ac:dyDescent="0.35">
      <c r="B309" s="72"/>
      <c r="C309" s="73" t="s">
        <v>87</v>
      </c>
      <c r="D309" s="74" t="s">
        <v>14</v>
      </c>
      <c r="E309" s="19"/>
      <c r="F309" s="169">
        <v>0</v>
      </c>
      <c r="G309" s="169">
        <v>0</v>
      </c>
      <c r="H309" s="156">
        <f>F309+G309</f>
        <v>0</v>
      </c>
      <c r="I309" s="30">
        <f t="shared" si="67"/>
        <v>0</v>
      </c>
      <c r="J309" s="24"/>
    </row>
    <row r="310" spans="2:10" s="2" customFormat="1" ht="20.149999999999999" customHeight="1" x14ac:dyDescent="0.35">
      <c r="B310" s="75"/>
      <c r="C310" s="48" t="str">
        <f>"Total HT - "&amp;B303&amp;" - "&amp;C303&amp;" ="</f>
        <v>Total HT - 13.3.10.2 - Consignations et déposes =</v>
      </c>
      <c r="D310" s="49"/>
      <c r="E310" s="50"/>
      <c r="F310" s="50"/>
      <c r="G310" s="50"/>
      <c r="H310" s="51"/>
      <c r="I310" s="52">
        <f>SUM(I304:I309)</f>
        <v>0</v>
      </c>
      <c r="J310" s="24"/>
    </row>
    <row r="311" spans="2:10" s="2" customFormat="1" ht="20.149999999999999" customHeight="1" x14ac:dyDescent="0.35">
      <c r="B311" s="76" t="s">
        <v>289</v>
      </c>
      <c r="C311" s="86" t="s">
        <v>164</v>
      </c>
      <c r="D311" s="87"/>
      <c r="E311" s="61"/>
      <c r="F311" s="62"/>
      <c r="G311" s="62"/>
      <c r="H311" s="62"/>
      <c r="I311" s="63"/>
      <c r="J311" s="24"/>
    </row>
    <row r="312" spans="2:10" s="2" customFormat="1" ht="80.150000000000006" customHeight="1" x14ac:dyDescent="0.35">
      <c r="B312" s="91"/>
      <c r="C312" s="116" t="s">
        <v>231</v>
      </c>
      <c r="D312" s="93" t="s">
        <v>14</v>
      </c>
      <c r="E312" s="170"/>
      <c r="F312" s="173">
        <v>0</v>
      </c>
      <c r="G312" s="173">
        <v>0</v>
      </c>
      <c r="H312" s="160">
        <f>F312+G312</f>
        <v>0</v>
      </c>
      <c r="I312" s="117">
        <f t="shared" ref="I312:I323" si="69">H312*E312</f>
        <v>0</v>
      </c>
      <c r="J312" s="24"/>
    </row>
    <row r="313" spans="2:10" s="2" customFormat="1" ht="20.149999999999999" customHeight="1" x14ac:dyDescent="0.35">
      <c r="B313" s="72"/>
      <c r="C313" s="73" t="s">
        <v>97</v>
      </c>
      <c r="D313" s="74" t="s">
        <v>14</v>
      </c>
      <c r="E313" s="19"/>
      <c r="F313" s="173">
        <v>0</v>
      </c>
      <c r="G313" s="173">
        <v>0</v>
      </c>
      <c r="H313" s="160">
        <f t="shared" ref="H313:H323" si="70">F313+G313</f>
        <v>0</v>
      </c>
      <c r="I313" s="30">
        <f t="shared" si="69"/>
        <v>0</v>
      </c>
      <c r="J313" s="24"/>
    </row>
    <row r="314" spans="2:10" s="2" customFormat="1" ht="20.149999999999999" customHeight="1" x14ac:dyDescent="0.35">
      <c r="B314" s="72"/>
      <c r="C314" s="73" t="s">
        <v>98</v>
      </c>
      <c r="D314" s="74" t="s">
        <v>14</v>
      </c>
      <c r="E314" s="19"/>
      <c r="F314" s="173">
        <v>0</v>
      </c>
      <c r="G314" s="173">
        <v>0</v>
      </c>
      <c r="H314" s="160">
        <f t="shared" si="70"/>
        <v>0</v>
      </c>
      <c r="I314" s="30">
        <f t="shared" si="69"/>
        <v>0</v>
      </c>
      <c r="J314" s="24"/>
    </row>
    <row r="315" spans="2:10" s="2" customFormat="1" ht="20.149999999999999" customHeight="1" x14ac:dyDescent="0.35">
      <c r="B315" s="72"/>
      <c r="C315" s="73" t="s">
        <v>212</v>
      </c>
      <c r="D315" s="74" t="s">
        <v>14</v>
      </c>
      <c r="E315" s="19"/>
      <c r="F315" s="173">
        <v>0</v>
      </c>
      <c r="G315" s="173">
        <v>0</v>
      </c>
      <c r="H315" s="160">
        <f t="shared" si="70"/>
        <v>0</v>
      </c>
      <c r="I315" s="30">
        <f t="shared" si="69"/>
        <v>0</v>
      </c>
      <c r="J315" s="24"/>
    </row>
    <row r="316" spans="2:10" s="2" customFormat="1" ht="20.149999999999999" customHeight="1" x14ac:dyDescent="0.35">
      <c r="B316" s="72"/>
      <c r="C316" s="73" t="s">
        <v>40</v>
      </c>
      <c r="D316" s="74" t="s">
        <v>14</v>
      </c>
      <c r="E316" s="19"/>
      <c r="F316" s="173">
        <v>0</v>
      </c>
      <c r="G316" s="173">
        <v>0</v>
      </c>
      <c r="H316" s="160">
        <f t="shared" si="70"/>
        <v>0</v>
      </c>
      <c r="I316" s="30">
        <f t="shared" si="69"/>
        <v>0</v>
      </c>
      <c r="J316" s="24"/>
    </row>
    <row r="317" spans="2:10" s="2" customFormat="1" ht="20.149999999999999" customHeight="1" x14ac:dyDescent="0.35">
      <c r="B317" s="72"/>
      <c r="C317" s="73" t="s">
        <v>99</v>
      </c>
      <c r="D317" s="74" t="s">
        <v>14</v>
      </c>
      <c r="E317" s="19"/>
      <c r="F317" s="173">
        <v>0</v>
      </c>
      <c r="G317" s="173">
        <v>0</v>
      </c>
      <c r="H317" s="160">
        <f t="shared" si="70"/>
        <v>0</v>
      </c>
      <c r="I317" s="30">
        <f t="shared" si="69"/>
        <v>0</v>
      </c>
      <c r="J317" s="24"/>
    </row>
    <row r="318" spans="2:10" s="2" customFormat="1" ht="20.149999999999999" customHeight="1" x14ac:dyDescent="0.35">
      <c r="B318" s="72"/>
      <c r="C318" s="73" t="s">
        <v>100</v>
      </c>
      <c r="D318" s="74" t="s">
        <v>14</v>
      </c>
      <c r="E318" s="19"/>
      <c r="F318" s="173">
        <v>0</v>
      </c>
      <c r="G318" s="173">
        <v>0</v>
      </c>
      <c r="H318" s="160">
        <f t="shared" si="70"/>
        <v>0</v>
      </c>
      <c r="I318" s="30">
        <f t="shared" si="69"/>
        <v>0</v>
      </c>
      <c r="J318" s="24"/>
    </row>
    <row r="319" spans="2:10" s="2" customFormat="1" ht="20.149999999999999" customHeight="1" x14ac:dyDescent="0.35">
      <c r="B319" s="72"/>
      <c r="C319" s="73" t="s">
        <v>101</v>
      </c>
      <c r="D319" s="74" t="s">
        <v>14</v>
      </c>
      <c r="E319" s="19"/>
      <c r="F319" s="173">
        <v>0</v>
      </c>
      <c r="G319" s="173">
        <v>0</v>
      </c>
      <c r="H319" s="160">
        <f t="shared" si="70"/>
        <v>0</v>
      </c>
      <c r="I319" s="30">
        <f t="shared" si="69"/>
        <v>0</v>
      </c>
      <c r="J319" s="24"/>
    </row>
    <row r="320" spans="2:10" s="2" customFormat="1" ht="20.149999999999999" customHeight="1" x14ac:dyDescent="0.35">
      <c r="B320" s="72"/>
      <c r="C320" s="73" t="s">
        <v>96</v>
      </c>
      <c r="D320" s="74" t="s">
        <v>14</v>
      </c>
      <c r="E320" s="19"/>
      <c r="F320" s="173">
        <v>0</v>
      </c>
      <c r="G320" s="173">
        <v>0</v>
      </c>
      <c r="H320" s="160">
        <f t="shared" si="70"/>
        <v>0</v>
      </c>
      <c r="I320" s="30">
        <f t="shared" si="69"/>
        <v>0</v>
      </c>
      <c r="J320" s="24"/>
    </row>
    <row r="321" spans="2:10" s="2" customFormat="1" ht="20.149999999999999" customHeight="1" x14ac:dyDescent="0.35">
      <c r="B321" s="72"/>
      <c r="C321" s="73" t="s">
        <v>102</v>
      </c>
      <c r="D321" s="74" t="s">
        <v>14</v>
      </c>
      <c r="E321" s="19"/>
      <c r="F321" s="173">
        <v>0</v>
      </c>
      <c r="G321" s="173">
        <v>0</v>
      </c>
      <c r="H321" s="160">
        <f t="shared" si="70"/>
        <v>0</v>
      </c>
      <c r="I321" s="30">
        <f t="shared" si="69"/>
        <v>0</v>
      </c>
      <c r="J321" s="24"/>
    </row>
    <row r="322" spans="2:10" s="2" customFormat="1" ht="20.149999999999999" customHeight="1" x14ac:dyDescent="0.35">
      <c r="B322" s="72"/>
      <c r="C322" s="73" t="s">
        <v>103</v>
      </c>
      <c r="D322" s="74" t="s">
        <v>14</v>
      </c>
      <c r="E322" s="19"/>
      <c r="F322" s="173">
        <v>0</v>
      </c>
      <c r="G322" s="173">
        <v>0</v>
      </c>
      <c r="H322" s="160">
        <f t="shared" si="70"/>
        <v>0</v>
      </c>
      <c r="I322" s="30">
        <f t="shared" si="69"/>
        <v>0</v>
      </c>
      <c r="J322" s="24"/>
    </row>
    <row r="323" spans="2:10" s="2" customFormat="1" ht="20.149999999999999" customHeight="1" x14ac:dyDescent="0.35">
      <c r="B323" s="72"/>
      <c r="C323" s="73" t="s">
        <v>107</v>
      </c>
      <c r="D323" s="74" t="s">
        <v>14</v>
      </c>
      <c r="E323" s="19"/>
      <c r="F323" s="173">
        <v>0</v>
      </c>
      <c r="G323" s="173">
        <v>0</v>
      </c>
      <c r="H323" s="160">
        <f t="shared" si="70"/>
        <v>0</v>
      </c>
      <c r="I323" s="30">
        <f t="shared" si="69"/>
        <v>0</v>
      </c>
      <c r="J323" s="24"/>
    </row>
    <row r="324" spans="2:10" s="2" customFormat="1" ht="20.149999999999999" customHeight="1" x14ac:dyDescent="0.35">
      <c r="B324" s="75"/>
      <c r="C324" s="48" t="str">
        <f>"Total HT - "&amp;B311&amp;" - "&amp;C311&amp;" ="</f>
        <v>Total HT - 13.3.10.3 - Ventilateur d'extraction désenfumage (DE09) =</v>
      </c>
      <c r="D324" s="49"/>
      <c r="E324" s="50"/>
      <c r="F324" s="50"/>
      <c r="G324" s="50"/>
      <c r="H324" s="51"/>
      <c r="I324" s="52">
        <f>SUM(I312:I323)</f>
        <v>0</v>
      </c>
      <c r="J324" s="24"/>
    </row>
    <row r="325" spans="2:10" s="2" customFormat="1" ht="20.149999999999999" customHeight="1" x14ac:dyDescent="0.35">
      <c r="B325" s="76" t="s">
        <v>290</v>
      </c>
      <c r="C325" s="86" t="s">
        <v>165</v>
      </c>
      <c r="D325" s="87"/>
      <c r="E325" s="61"/>
      <c r="F325" s="62"/>
      <c r="G325" s="62"/>
      <c r="H325" s="62"/>
      <c r="I325" s="63"/>
      <c r="J325" s="24"/>
    </row>
    <row r="326" spans="2:10" s="2" customFormat="1" ht="80.150000000000006" customHeight="1" x14ac:dyDescent="0.35">
      <c r="B326" s="91"/>
      <c r="C326" s="116" t="s">
        <v>234</v>
      </c>
      <c r="D326" s="93" t="s">
        <v>14</v>
      </c>
      <c r="E326" s="170"/>
      <c r="F326" s="173">
        <v>0</v>
      </c>
      <c r="G326" s="173">
        <v>0</v>
      </c>
      <c r="H326" s="160">
        <f>F326+G326</f>
        <v>0</v>
      </c>
      <c r="I326" s="117">
        <f t="shared" ref="I326:I337" si="71">H326*E326</f>
        <v>0</v>
      </c>
      <c r="J326" s="24"/>
    </row>
    <row r="327" spans="2:10" s="2" customFormat="1" ht="20.149999999999999" customHeight="1" x14ac:dyDescent="0.35">
      <c r="B327" s="72"/>
      <c r="C327" s="73" t="s">
        <v>98</v>
      </c>
      <c r="D327" s="74" t="s">
        <v>14</v>
      </c>
      <c r="E327" s="19"/>
      <c r="F327" s="173">
        <v>0</v>
      </c>
      <c r="G327" s="173">
        <v>0</v>
      </c>
      <c r="H327" s="160">
        <f t="shared" ref="H327:H337" si="72">F327+G327</f>
        <v>0</v>
      </c>
      <c r="I327" s="30">
        <f t="shared" si="71"/>
        <v>0</v>
      </c>
      <c r="J327" s="24"/>
    </row>
    <row r="328" spans="2:10" s="2" customFormat="1" ht="20.149999999999999" customHeight="1" x14ac:dyDescent="0.35">
      <c r="B328" s="72"/>
      <c r="C328" s="73" t="s">
        <v>212</v>
      </c>
      <c r="D328" s="74" t="s">
        <v>14</v>
      </c>
      <c r="E328" s="19"/>
      <c r="F328" s="173">
        <v>0</v>
      </c>
      <c r="G328" s="173">
        <v>0</v>
      </c>
      <c r="H328" s="160">
        <f t="shared" si="72"/>
        <v>0</v>
      </c>
      <c r="I328" s="30">
        <f t="shared" si="71"/>
        <v>0</v>
      </c>
      <c r="J328" s="24"/>
    </row>
    <row r="329" spans="2:10" s="2" customFormat="1" ht="20.149999999999999" customHeight="1" x14ac:dyDescent="0.35">
      <c r="B329" s="72"/>
      <c r="C329" s="73" t="s">
        <v>40</v>
      </c>
      <c r="D329" s="74" t="s">
        <v>14</v>
      </c>
      <c r="E329" s="19"/>
      <c r="F329" s="173">
        <v>0</v>
      </c>
      <c r="G329" s="173">
        <v>0</v>
      </c>
      <c r="H329" s="160">
        <f t="shared" si="72"/>
        <v>0</v>
      </c>
      <c r="I329" s="30">
        <f t="shared" si="71"/>
        <v>0</v>
      </c>
      <c r="J329" s="24"/>
    </row>
    <row r="330" spans="2:10" s="2" customFormat="1" ht="20.149999999999999" customHeight="1" x14ac:dyDescent="0.35">
      <c r="B330" s="72"/>
      <c r="C330" s="73" t="s">
        <v>99</v>
      </c>
      <c r="D330" s="74" t="s">
        <v>14</v>
      </c>
      <c r="E330" s="19"/>
      <c r="F330" s="173">
        <v>0</v>
      </c>
      <c r="G330" s="173">
        <v>0</v>
      </c>
      <c r="H330" s="160">
        <f t="shared" si="72"/>
        <v>0</v>
      </c>
      <c r="I330" s="30">
        <f t="shared" si="71"/>
        <v>0</v>
      </c>
      <c r="J330" s="24"/>
    </row>
    <row r="331" spans="2:10" s="2" customFormat="1" ht="20.149999999999999" customHeight="1" x14ac:dyDescent="0.35">
      <c r="B331" s="72"/>
      <c r="C331" s="73" t="s">
        <v>104</v>
      </c>
      <c r="D331" s="74" t="s">
        <v>14</v>
      </c>
      <c r="E331" s="19"/>
      <c r="F331" s="173">
        <v>0</v>
      </c>
      <c r="G331" s="173">
        <v>0</v>
      </c>
      <c r="H331" s="160">
        <f t="shared" si="72"/>
        <v>0</v>
      </c>
      <c r="I331" s="30">
        <f t="shared" si="71"/>
        <v>0</v>
      </c>
      <c r="J331" s="24"/>
    </row>
    <row r="332" spans="2:10" s="2" customFormat="1" ht="20.149999999999999" customHeight="1" x14ac:dyDescent="0.35">
      <c r="B332" s="72"/>
      <c r="C332" s="73" t="s">
        <v>105</v>
      </c>
      <c r="D332" s="74" t="s">
        <v>14</v>
      </c>
      <c r="E332" s="19"/>
      <c r="F332" s="173">
        <v>0</v>
      </c>
      <c r="G332" s="173">
        <v>0</v>
      </c>
      <c r="H332" s="160">
        <f t="shared" si="72"/>
        <v>0</v>
      </c>
      <c r="I332" s="30">
        <f t="shared" si="71"/>
        <v>0</v>
      </c>
      <c r="J332" s="24"/>
    </row>
    <row r="333" spans="2:10" s="2" customFormat="1" ht="20.149999999999999" customHeight="1" x14ac:dyDescent="0.35">
      <c r="B333" s="72"/>
      <c r="C333" s="73" t="s">
        <v>106</v>
      </c>
      <c r="D333" s="74" t="s">
        <v>14</v>
      </c>
      <c r="E333" s="19"/>
      <c r="F333" s="173">
        <v>0</v>
      </c>
      <c r="G333" s="173">
        <v>0</v>
      </c>
      <c r="H333" s="160">
        <f t="shared" si="72"/>
        <v>0</v>
      </c>
      <c r="I333" s="30">
        <f t="shared" si="71"/>
        <v>0</v>
      </c>
      <c r="J333" s="24"/>
    </row>
    <row r="334" spans="2:10" s="2" customFormat="1" ht="20.149999999999999" customHeight="1" x14ac:dyDescent="0.35">
      <c r="B334" s="72"/>
      <c r="C334" s="73" t="s">
        <v>96</v>
      </c>
      <c r="D334" s="74" t="s">
        <v>14</v>
      </c>
      <c r="E334" s="19"/>
      <c r="F334" s="173">
        <v>0</v>
      </c>
      <c r="G334" s="173">
        <v>0</v>
      </c>
      <c r="H334" s="160">
        <f t="shared" si="72"/>
        <v>0</v>
      </c>
      <c r="I334" s="30">
        <f t="shared" si="71"/>
        <v>0</v>
      </c>
      <c r="J334" s="24"/>
    </row>
    <row r="335" spans="2:10" s="2" customFormat="1" ht="20.149999999999999" customHeight="1" x14ac:dyDescent="0.35">
      <c r="B335" s="72"/>
      <c r="C335" s="73" t="s">
        <v>102</v>
      </c>
      <c r="D335" s="74" t="s">
        <v>14</v>
      </c>
      <c r="E335" s="19"/>
      <c r="F335" s="173">
        <v>0</v>
      </c>
      <c r="G335" s="173">
        <v>0</v>
      </c>
      <c r="H335" s="160">
        <f t="shared" si="72"/>
        <v>0</v>
      </c>
      <c r="I335" s="30">
        <f t="shared" si="71"/>
        <v>0</v>
      </c>
      <c r="J335" s="24"/>
    </row>
    <row r="336" spans="2:10" s="2" customFormat="1" ht="20.149999999999999" customHeight="1" x14ac:dyDescent="0.35">
      <c r="B336" s="72"/>
      <c r="C336" s="73" t="s">
        <v>103</v>
      </c>
      <c r="D336" s="74" t="s">
        <v>14</v>
      </c>
      <c r="E336" s="19"/>
      <c r="F336" s="173">
        <v>0</v>
      </c>
      <c r="G336" s="173">
        <v>0</v>
      </c>
      <c r="H336" s="160">
        <f t="shared" si="72"/>
        <v>0</v>
      </c>
      <c r="I336" s="30">
        <f t="shared" si="71"/>
        <v>0</v>
      </c>
      <c r="J336" s="24"/>
    </row>
    <row r="337" spans="2:10" s="2" customFormat="1" ht="20.149999999999999" customHeight="1" x14ac:dyDescent="0.35">
      <c r="B337" s="72"/>
      <c r="C337" s="73" t="s">
        <v>107</v>
      </c>
      <c r="D337" s="74" t="s">
        <v>14</v>
      </c>
      <c r="E337" s="19"/>
      <c r="F337" s="173">
        <v>0</v>
      </c>
      <c r="G337" s="173">
        <v>0</v>
      </c>
      <c r="H337" s="160">
        <f t="shared" si="72"/>
        <v>0</v>
      </c>
      <c r="I337" s="30">
        <f t="shared" si="71"/>
        <v>0</v>
      </c>
      <c r="J337" s="24"/>
    </row>
    <row r="338" spans="2:10" s="2" customFormat="1" ht="20.149999999999999" customHeight="1" x14ac:dyDescent="0.35">
      <c r="B338" s="75"/>
      <c r="C338" s="48" t="str">
        <f>"Total HT - "&amp;B325&amp;" - "&amp;C325&amp;" ="</f>
        <v>Total HT - 13.3.10.4 - Ventilateur d'amenée d'air désenfumage (DS02) =</v>
      </c>
      <c r="D338" s="49"/>
      <c r="E338" s="50"/>
      <c r="F338" s="50"/>
      <c r="G338" s="50"/>
      <c r="H338" s="51"/>
      <c r="I338" s="52">
        <f>SUM(I326:I337)</f>
        <v>0</v>
      </c>
      <c r="J338" s="24"/>
    </row>
    <row r="339" spans="2:10" s="2" customFormat="1" ht="20.149999999999999" customHeight="1" x14ac:dyDescent="0.35">
      <c r="B339" s="76" t="s">
        <v>291</v>
      </c>
      <c r="C339" s="86" t="s">
        <v>77</v>
      </c>
      <c r="D339" s="87"/>
      <c r="E339" s="61"/>
      <c r="F339" s="62"/>
      <c r="G339" s="62"/>
      <c r="H339" s="62"/>
      <c r="I339" s="63"/>
      <c r="J339" s="24"/>
    </row>
    <row r="340" spans="2:10" s="2" customFormat="1" ht="20.149999999999999" customHeight="1" x14ac:dyDescent="0.35">
      <c r="B340" s="72"/>
      <c r="C340" s="73" t="s">
        <v>108</v>
      </c>
      <c r="D340" s="74" t="s">
        <v>7</v>
      </c>
      <c r="E340" s="19"/>
      <c r="F340" s="169">
        <v>0</v>
      </c>
      <c r="G340" s="169">
        <v>0</v>
      </c>
      <c r="H340" s="156">
        <f>F340+G340</f>
        <v>0</v>
      </c>
      <c r="I340" s="30">
        <f t="shared" ref="I340:I342" si="73">H340*E340</f>
        <v>0</v>
      </c>
      <c r="J340" s="24"/>
    </row>
    <row r="341" spans="2:10" s="2" customFormat="1" ht="30" customHeight="1" x14ac:dyDescent="0.35">
      <c r="B341" s="72"/>
      <c r="C341" s="77" t="s">
        <v>233</v>
      </c>
      <c r="D341" s="74" t="s">
        <v>7</v>
      </c>
      <c r="E341" s="19"/>
      <c r="F341" s="169">
        <v>0</v>
      </c>
      <c r="G341" s="169">
        <v>0</v>
      </c>
      <c r="H341" s="156">
        <f t="shared" ref="H341:H342" si="74">F341+G341</f>
        <v>0</v>
      </c>
      <c r="I341" s="30">
        <f t="shared" si="73"/>
        <v>0</v>
      </c>
      <c r="J341" s="24"/>
    </row>
    <row r="342" spans="2:10" s="2" customFormat="1" ht="20.149999999999999" customHeight="1" x14ac:dyDescent="0.35">
      <c r="B342" s="72"/>
      <c r="C342" s="73" t="s">
        <v>213</v>
      </c>
      <c r="D342" s="74" t="s">
        <v>14</v>
      </c>
      <c r="E342" s="19"/>
      <c r="F342" s="169">
        <v>0</v>
      </c>
      <c r="G342" s="169">
        <v>0</v>
      </c>
      <c r="H342" s="156">
        <f t="shared" si="74"/>
        <v>0</v>
      </c>
      <c r="I342" s="30">
        <f t="shared" si="73"/>
        <v>0</v>
      </c>
      <c r="J342" s="24"/>
    </row>
    <row r="343" spans="2:10" s="2" customFormat="1" ht="20.149999999999999" customHeight="1" x14ac:dyDescent="0.35">
      <c r="B343" s="75"/>
      <c r="C343" s="48" t="str">
        <f>"Total HT - "&amp;B339&amp;" - "&amp;C339&amp;" ="</f>
        <v>Total HT - 13.3.10.5 - Manutentions et levages =</v>
      </c>
      <c r="D343" s="49"/>
      <c r="E343" s="50"/>
      <c r="F343" s="50"/>
      <c r="G343" s="50"/>
      <c r="H343" s="51"/>
      <c r="I343" s="52">
        <f>SUM(I340:I342)</f>
        <v>0</v>
      </c>
      <c r="J343" s="24"/>
    </row>
    <row r="344" spans="2:10" s="2" customFormat="1" ht="20.149999999999999" customHeight="1" x14ac:dyDescent="0.35">
      <c r="B344" s="76" t="s">
        <v>292</v>
      </c>
      <c r="C344" s="86" t="s">
        <v>81</v>
      </c>
      <c r="D344" s="87"/>
      <c r="E344" s="61"/>
      <c r="F344" s="62"/>
      <c r="G344" s="62"/>
      <c r="H344" s="62"/>
      <c r="I344" s="63"/>
      <c r="J344" s="24"/>
    </row>
    <row r="345" spans="2:10" s="2" customFormat="1" ht="30" customHeight="1" x14ac:dyDescent="0.35">
      <c r="B345" s="72"/>
      <c r="C345" s="77" t="s">
        <v>166</v>
      </c>
      <c r="D345" s="74" t="s">
        <v>7</v>
      </c>
      <c r="E345" s="19"/>
      <c r="F345" s="169">
        <v>0</v>
      </c>
      <c r="G345" s="169">
        <v>0</v>
      </c>
      <c r="H345" s="156">
        <f>F345+G345</f>
        <v>0</v>
      </c>
      <c r="I345" s="30">
        <f t="shared" ref="I345:I346" si="75">H345*E345</f>
        <v>0</v>
      </c>
      <c r="J345" s="24"/>
    </row>
    <row r="346" spans="2:10" s="2" customFormat="1" ht="20.149999999999999" customHeight="1" x14ac:dyDescent="0.35">
      <c r="B346" s="72"/>
      <c r="C346" s="73" t="s">
        <v>109</v>
      </c>
      <c r="D346" s="74" t="s">
        <v>7</v>
      </c>
      <c r="E346" s="19"/>
      <c r="F346" s="169">
        <v>0</v>
      </c>
      <c r="G346" s="169">
        <v>0</v>
      </c>
      <c r="H346" s="156">
        <f>F346+G346</f>
        <v>0</v>
      </c>
      <c r="I346" s="30">
        <f t="shared" si="75"/>
        <v>0</v>
      </c>
      <c r="J346" s="24"/>
    </row>
    <row r="347" spans="2:10" s="2" customFormat="1" ht="20.149999999999999" customHeight="1" x14ac:dyDescent="0.35">
      <c r="B347" s="75"/>
      <c r="C347" s="48" t="str">
        <f>"Total HT - "&amp;B344&amp;" - "&amp;C344&amp;" ="</f>
        <v>Total HT - 13.3.10.6 - Supportages  =</v>
      </c>
      <c r="D347" s="49"/>
      <c r="E347" s="50"/>
      <c r="F347" s="50"/>
      <c r="G347" s="50"/>
      <c r="H347" s="51"/>
      <c r="I347" s="52">
        <f>SUM(I345:I346)</f>
        <v>0</v>
      </c>
      <c r="J347" s="24"/>
    </row>
    <row r="348" spans="2:10" s="2" customFormat="1" ht="20.149999999999999" customHeight="1" x14ac:dyDescent="0.35">
      <c r="B348" s="76" t="s">
        <v>293</v>
      </c>
      <c r="C348" s="86" t="s">
        <v>88</v>
      </c>
      <c r="D348" s="87"/>
      <c r="E348" s="61"/>
      <c r="F348" s="62"/>
      <c r="G348" s="62"/>
      <c r="H348" s="62"/>
      <c r="I348" s="63"/>
      <c r="J348" s="24"/>
    </row>
    <row r="349" spans="2:10" s="2" customFormat="1" ht="20.149999999999999" customHeight="1" x14ac:dyDescent="0.35">
      <c r="B349" s="72"/>
      <c r="C349" s="73" t="s">
        <v>89</v>
      </c>
      <c r="D349" s="175" t="s">
        <v>79</v>
      </c>
      <c r="E349" s="176"/>
      <c r="F349" s="176"/>
      <c r="G349" s="176"/>
      <c r="H349" s="176"/>
      <c r="I349" s="68"/>
      <c r="J349" s="24"/>
    </row>
    <row r="350" spans="2:10" s="2" customFormat="1" ht="20.149999999999999" customHeight="1" x14ac:dyDescent="0.35">
      <c r="B350" s="75"/>
      <c r="C350" s="48" t="str">
        <f>"Total HT - "&amp;B348&amp;" - "&amp;C348&amp;" ="</f>
        <v>Total HT - 13.3.10.7 - Volet de réglages manuels  =</v>
      </c>
      <c r="D350" s="49"/>
      <c r="E350" s="50"/>
      <c r="F350" s="50"/>
      <c r="G350" s="50"/>
      <c r="H350" s="51"/>
      <c r="I350" s="52">
        <f>SUM(I349:I349)</f>
        <v>0</v>
      </c>
      <c r="J350" s="24"/>
    </row>
    <row r="351" spans="2:10" s="2" customFormat="1" ht="20.149999999999999" customHeight="1" x14ac:dyDescent="0.35">
      <c r="B351" s="76" t="s">
        <v>294</v>
      </c>
      <c r="C351" s="86" t="s">
        <v>68</v>
      </c>
      <c r="D351" s="118"/>
      <c r="E351" s="119"/>
      <c r="F351" s="120"/>
      <c r="G351" s="120"/>
      <c r="H351" s="120"/>
      <c r="I351" s="121"/>
      <c r="J351" s="24"/>
    </row>
    <row r="352" spans="2:10" s="2" customFormat="1" ht="20.149999999999999" customHeight="1" x14ac:dyDescent="0.35">
      <c r="B352" s="72"/>
      <c r="C352" s="73" t="s">
        <v>235</v>
      </c>
      <c r="D352" s="74" t="s">
        <v>69</v>
      </c>
      <c r="E352" s="19"/>
      <c r="F352" s="169">
        <v>0</v>
      </c>
      <c r="G352" s="169">
        <v>0</v>
      </c>
      <c r="H352" s="156">
        <f>F352+G352</f>
        <v>0</v>
      </c>
      <c r="I352" s="30">
        <f t="shared" ref="I352:I355" si="76">H352*E352</f>
        <v>0</v>
      </c>
      <c r="J352" s="24"/>
    </row>
    <row r="353" spans="2:10" s="2" customFormat="1" ht="20.149999999999999" customHeight="1" x14ac:dyDescent="0.35">
      <c r="B353" s="72"/>
      <c r="C353" s="73" t="s">
        <v>40</v>
      </c>
      <c r="D353" s="74" t="s">
        <v>7</v>
      </c>
      <c r="E353" s="19"/>
      <c r="F353" s="169">
        <v>0</v>
      </c>
      <c r="G353" s="169">
        <v>0</v>
      </c>
      <c r="H353" s="156">
        <f t="shared" ref="H353:H355" si="77">F353+G353</f>
        <v>0</v>
      </c>
      <c r="I353" s="30">
        <f t="shared" si="76"/>
        <v>0</v>
      </c>
      <c r="J353" s="24"/>
    </row>
    <row r="354" spans="2:10" s="2" customFormat="1" ht="20.149999999999999" customHeight="1" x14ac:dyDescent="0.35">
      <c r="B354" s="72"/>
      <c r="C354" s="73" t="s">
        <v>109</v>
      </c>
      <c r="D354" s="74" t="s">
        <v>7</v>
      </c>
      <c r="E354" s="19"/>
      <c r="F354" s="169">
        <v>0</v>
      </c>
      <c r="G354" s="169">
        <v>0</v>
      </c>
      <c r="H354" s="156">
        <f t="shared" si="77"/>
        <v>0</v>
      </c>
      <c r="I354" s="30">
        <f t="shared" si="76"/>
        <v>0</v>
      </c>
      <c r="J354" s="24"/>
    </row>
    <row r="355" spans="2:10" s="2" customFormat="1" ht="20.149999999999999" customHeight="1" x14ac:dyDescent="0.35">
      <c r="B355" s="72"/>
      <c r="C355" s="73" t="s">
        <v>71</v>
      </c>
      <c r="D355" s="74" t="s">
        <v>14</v>
      </c>
      <c r="E355" s="19"/>
      <c r="F355" s="169">
        <v>0</v>
      </c>
      <c r="G355" s="169">
        <v>0</v>
      </c>
      <c r="H355" s="156">
        <f t="shared" si="77"/>
        <v>0</v>
      </c>
      <c r="I355" s="30">
        <f t="shared" si="76"/>
        <v>0</v>
      </c>
      <c r="J355" s="24"/>
    </row>
    <row r="356" spans="2:10" s="2" customFormat="1" ht="20.149999999999999" customHeight="1" x14ac:dyDescent="0.35">
      <c r="B356" s="75"/>
      <c r="C356" s="48" t="str">
        <f>"Total HT - "&amp;B351&amp;" - "&amp;C351&amp;" ="</f>
        <v>Total HT - 13.3.10.8 - Gaines aérauliques =</v>
      </c>
      <c r="D356" s="49"/>
      <c r="E356" s="50"/>
      <c r="F356" s="50"/>
      <c r="G356" s="50"/>
      <c r="H356" s="51"/>
      <c r="I356" s="52">
        <f>SUM(I352:I355)</f>
        <v>0</v>
      </c>
      <c r="J356" s="24"/>
    </row>
    <row r="357" spans="2:10" s="2" customFormat="1" ht="20.149999999999999" customHeight="1" x14ac:dyDescent="0.35">
      <c r="B357" s="76" t="s">
        <v>295</v>
      </c>
      <c r="C357" s="86" t="s">
        <v>54</v>
      </c>
      <c r="D357" s="87"/>
      <c r="E357" s="61"/>
      <c r="F357" s="62"/>
      <c r="G357" s="62"/>
      <c r="H357" s="62"/>
      <c r="I357" s="63"/>
      <c r="J357" s="24"/>
    </row>
    <row r="358" spans="2:10" s="2" customFormat="1" ht="30" customHeight="1" x14ac:dyDescent="0.35">
      <c r="B358" s="72"/>
      <c r="C358" s="77" t="s">
        <v>236</v>
      </c>
      <c r="D358" s="74" t="s">
        <v>14</v>
      </c>
      <c r="E358" s="19"/>
      <c r="F358" s="169">
        <v>0</v>
      </c>
      <c r="G358" s="169">
        <v>0</v>
      </c>
      <c r="H358" s="156">
        <f>F358+G358</f>
        <v>0</v>
      </c>
      <c r="I358" s="30">
        <f t="shared" ref="I358" si="78">H358*E358</f>
        <v>0</v>
      </c>
      <c r="J358" s="24"/>
    </row>
    <row r="359" spans="2:10" s="2" customFormat="1" ht="20.149999999999999" customHeight="1" x14ac:dyDescent="0.35">
      <c r="B359" s="75"/>
      <c r="C359" s="48" t="str">
        <f>"Total HT - "&amp;B357&amp;" - "&amp;C357&amp;" ="</f>
        <v>Total HT - 13.3.10.9 - Réfections des joints =</v>
      </c>
      <c r="D359" s="49"/>
      <c r="E359" s="50"/>
      <c r="F359" s="50"/>
      <c r="G359" s="50"/>
      <c r="H359" s="51"/>
      <c r="I359" s="52">
        <f>SUM(I358:I358)</f>
        <v>0</v>
      </c>
      <c r="J359" s="24"/>
    </row>
    <row r="360" spans="2:10" s="2" customFormat="1" ht="20.149999999999999" customHeight="1" x14ac:dyDescent="0.35">
      <c r="B360" s="76" t="s">
        <v>296</v>
      </c>
      <c r="C360" s="86" t="s">
        <v>90</v>
      </c>
      <c r="D360" s="87"/>
      <c r="E360" s="61"/>
      <c r="F360" s="62"/>
      <c r="G360" s="62"/>
      <c r="H360" s="62"/>
      <c r="I360" s="63"/>
      <c r="J360" s="24"/>
    </row>
    <row r="361" spans="2:10" s="2" customFormat="1" ht="20.149999999999999" customHeight="1" x14ac:dyDescent="0.35">
      <c r="B361" s="72"/>
      <c r="C361" s="73" t="s">
        <v>91</v>
      </c>
      <c r="D361" s="74" t="s">
        <v>7</v>
      </c>
      <c r="E361" s="19"/>
      <c r="F361" s="169">
        <v>0</v>
      </c>
      <c r="G361" s="169">
        <v>0</v>
      </c>
      <c r="H361" s="156">
        <f>F361+G361</f>
        <v>0</v>
      </c>
      <c r="I361" s="30">
        <f t="shared" ref="I361:I364" si="79">H361*E361</f>
        <v>0</v>
      </c>
      <c r="J361" s="24"/>
    </row>
    <row r="362" spans="2:10" s="2" customFormat="1" ht="20.149999999999999" customHeight="1" x14ac:dyDescent="0.35">
      <c r="B362" s="72"/>
      <c r="C362" s="73" t="s">
        <v>58</v>
      </c>
      <c r="D362" s="74" t="s">
        <v>7</v>
      </c>
      <c r="E362" s="19"/>
      <c r="F362" s="169">
        <v>0</v>
      </c>
      <c r="G362" s="169">
        <v>0</v>
      </c>
      <c r="H362" s="156">
        <f t="shared" ref="H362:H364" si="80">F362+G362</f>
        <v>0</v>
      </c>
      <c r="I362" s="30">
        <f t="shared" si="79"/>
        <v>0</v>
      </c>
      <c r="J362" s="24"/>
    </row>
    <row r="363" spans="2:10" s="2" customFormat="1" ht="20.149999999999999" customHeight="1" x14ac:dyDescent="0.35">
      <c r="B363" s="72"/>
      <c r="C363" s="73" t="s">
        <v>59</v>
      </c>
      <c r="D363" s="74" t="s">
        <v>7</v>
      </c>
      <c r="E363" s="19"/>
      <c r="F363" s="169">
        <v>0</v>
      </c>
      <c r="G363" s="169">
        <v>0</v>
      </c>
      <c r="H363" s="156">
        <f t="shared" si="80"/>
        <v>0</v>
      </c>
      <c r="I363" s="30">
        <f t="shared" si="79"/>
        <v>0</v>
      </c>
      <c r="J363" s="24"/>
    </row>
    <row r="364" spans="2:10" s="2" customFormat="1" ht="20.149999999999999" customHeight="1" x14ac:dyDescent="0.35">
      <c r="B364" s="72"/>
      <c r="C364" s="73" t="s">
        <v>60</v>
      </c>
      <c r="D364" s="74" t="s">
        <v>7</v>
      </c>
      <c r="E364" s="19"/>
      <c r="F364" s="169">
        <v>0</v>
      </c>
      <c r="G364" s="169">
        <v>0</v>
      </c>
      <c r="H364" s="156">
        <f t="shared" si="80"/>
        <v>0</v>
      </c>
      <c r="I364" s="30">
        <f t="shared" si="79"/>
        <v>0</v>
      </c>
      <c r="J364" s="24"/>
    </row>
    <row r="365" spans="2:10" s="2" customFormat="1" ht="20.149999999999999" customHeight="1" x14ac:dyDescent="0.35">
      <c r="B365" s="75"/>
      <c r="C365" s="48" t="str">
        <f>"Total HT - "&amp;B360&amp;" - "&amp;C360&amp;" ="</f>
        <v>Total HT - 13.3.10.10 - Equilibrages et mesures aérauliques  =</v>
      </c>
      <c r="D365" s="49"/>
      <c r="E365" s="50"/>
      <c r="F365" s="50"/>
      <c r="G365" s="50"/>
      <c r="H365" s="51"/>
      <c r="I365" s="52">
        <f>SUM(I361:I364)</f>
        <v>0</v>
      </c>
      <c r="J365" s="24"/>
    </row>
    <row r="366" spans="2:10" s="2" customFormat="1" ht="40" customHeight="1" x14ac:dyDescent="0.35">
      <c r="B366" s="79"/>
      <c r="C366" s="80" t="str">
        <f>"Total HT - "&amp;B302&amp;" - "&amp;C302&amp;" ="</f>
        <v>Total HT - 13.3.10 - Travaux prévus en phase 2 - Travaux réalisés au niveau des ventilateurs de désenfumage d’extraction DE09 et de soufflage DS02 (ZF existante impactée : ZF 11) =</v>
      </c>
      <c r="D366" s="81"/>
      <c r="E366" s="82"/>
      <c r="F366" s="82"/>
      <c r="G366" s="82"/>
      <c r="H366" s="83"/>
      <c r="I366" s="84">
        <f>I365+I359++I356+I350+I347+I343+I338+I324+I310</f>
        <v>0</v>
      </c>
      <c r="J366" s="24"/>
    </row>
    <row r="367" spans="2:10" s="2" customFormat="1" ht="40" customHeight="1" x14ac:dyDescent="0.35">
      <c r="B367" s="85" t="s">
        <v>297</v>
      </c>
      <c r="C367" s="98" t="s">
        <v>240</v>
      </c>
      <c r="D367" s="99"/>
      <c r="E367" s="100"/>
      <c r="F367" s="101"/>
      <c r="G367" s="101"/>
      <c r="H367" s="101"/>
      <c r="I367" s="102"/>
      <c r="J367" s="24"/>
    </row>
    <row r="368" spans="2:10" s="2" customFormat="1" ht="20.149999999999999" customHeight="1" x14ac:dyDescent="0.35">
      <c r="B368" s="76" t="s">
        <v>298</v>
      </c>
      <c r="C368" s="86" t="s">
        <v>160</v>
      </c>
      <c r="D368" s="87"/>
      <c r="E368" s="61"/>
      <c r="F368" s="62"/>
      <c r="G368" s="62"/>
      <c r="H368" s="62"/>
      <c r="I368" s="63"/>
      <c r="J368" s="24"/>
    </row>
    <row r="369" spans="2:10" s="2" customFormat="1" ht="20.149999999999999" customHeight="1" x14ac:dyDescent="0.35">
      <c r="B369" s="72"/>
      <c r="C369" s="95" t="s">
        <v>200</v>
      </c>
      <c r="D369" s="89"/>
      <c r="E369" s="66"/>
      <c r="F369" s="67"/>
      <c r="G369" s="67"/>
      <c r="H369" s="67"/>
      <c r="I369" s="68"/>
      <c r="J369" s="24"/>
    </row>
    <row r="370" spans="2:10" s="2" customFormat="1" ht="20.149999999999999" customHeight="1" x14ac:dyDescent="0.35">
      <c r="B370" s="72"/>
      <c r="C370" s="73" t="s">
        <v>83</v>
      </c>
      <c r="D370" s="74" t="s">
        <v>7</v>
      </c>
      <c r="E370" s="19"/>
      <c r="F370" s="169">
        <v>0</v>
      </c>
      <c r="G370" s="169">
        <v>0</v>
      </c>
      <c r="H370" s="156">
        <f>F370+G370</f>
        <v>0</v>
      </c>
      <c r="I370" s="30">
        <f t="shared" ref="I370:I371" si="81">H370*E370</f>
        <v>0</v>
      </c>
      <c r="J370" s="24"/>
    </row>
    <row r="371" spans="2:10" s="2" customFormat="1" ht="20.149999999999999" customHeight="1" x14ac:dyDescent="0.35">
      <c r="B371" s="72"/>
      <c r="C371" s="73" t="s">
        <v>120</v>
      </c>
      <c r="D371" s="74" t="s">
        <v>7</v>
      </c>
      <c r="E371" s="19"/>
      <c r="F371" s="169">
        <v>0</v>
      </c>
      <c r="G371" s="169">
        <v>0</v>
      </c>
      <c r="H371" s="156">
        <f>F371+G371</f>
        <v>0</v>
      </c>
      <c r="I371" s="30">
        <f t="shared" si="81"/>
        <v>0</v>
      </c>
      <c r="J371" s="24"/>
    </row>
    <row r="372" spans="2:10" s="2" customFormat="1" ht="20.149999999999999" customHeight="1" x14ac:dyDescent="0.35">
      <c r="B372" s="75"/>
      <c r="C372" s="48" t="str">
        <f>"Total HT - "&amp;B368&amp;" - "&amp;C368&amp;" ="</f>
        <v>Total HT - 13.3.11.2 - Consignes et déposes =</v>
      </c>
      <c r="D372" s="49"/>
      <c r="E372" s="161"/>
      <c r="F372" s="161"/>
      <c r="G372" s="161"/>
      <c r="H372" s="162"/>
      <c r="I372" s="52">
        <f>SUM(I370:I371)</f>
        <v>0</v>
      </c>
      <c r="J372" s="24"/>
    </row>
    <row r="373" spans="2:10" s="2" customFormat="1" ht="20.149999999999999" customHeight="1" x14ac:dyDescent="0.35">
      <c r="B373" s="76" t="s">
        <v>299</v>
      </c>
      <c r="C373" s="86" t="s">
        <v>162</v>
      </c>
      <c r="D373" s="118"/>
      <c r="E373" s="44"/>
      <c r="F373" s="163"/>
      <c r="G373" s="163"/>
      <c r="H373" s="163"/>
      <c r="I373" s="63"/>
      <c r="J373" s="24"/>
    </row>
    <row r="374" spans="2:10" s="2" customFormat="1" ht="20.149999999999999" customHeight="1" x14ac:dyDescent="0.35">
      <c r="B374" s="72"/>
      <c r="C374" s="73" t="s">
        <v>143</v>
      </c>
      <c r="D374" s="74" t="s">
        <v>7</v>
      </c>
      <c r="E374" s="19"/>
      <c r="F374" s="169">
        <v>0</v>
      </c>
      <c r="G374" s="169">
        <v>0</v>
      </c>
      <c r="H374" s="156">
        <f>F374+G374</f>
        <v>0</v>
      </c>
      <c r="I374" s="30">
        <f t="shared" ref="I374" si="82">H374*E374</f>
        <v>0</v>
      </c>
      <c r="J374" s="24"/>
    </row>
    <row r="375" spans="2:10" s="2" customFormat="1" ht="20.149999999999999" customHeight="1" x14ac:dyDescent="0.35">
      <c r="B375" s="72"/>
      <c r="C375" s="73" t="s">
        <v>38</v>
      </c>
      <c r="D375" s="74" t="s">
        <v>7</v>
      </c>
      <c r="E375" s="19"/>
      <c r="F375" s="169">
        <v>0</v>
      </c>
      <c r="G375" s="169">
        <v>0</v>
      </c>
      <c r="H375" s="156">
        <f t="shared" ref="H375:H378" si="83">F375+G375</f>
        <v>0</v>
      </c>
      <c r="I375" s="30">
        <f t="shared" ref="I375:I378" si="84">H375*E375</f>
        <v>0</v>
      </c>
      <c r="J375" s="24"/>
    </row>
    <row r="376" spans="2:10" s="2" customFormat="1" ht="20.149999999999999" customHeight="1" x14ac:dyDescent="0.35">
      <c r="B376" s="72"/>
      <c r="C376" s="73" t="s">
        <v>40</v>
      </c>
      <c r="D376" s="74" t="s">
        <v>7</v>
      </c>
      <c r="E376" s="19"/>
      <c r="F376" s="169">
        <v>0</v>
      </c>
      <c r="G376" s="169">
        <v>0</v>
      </c>
      <c r="H376" s="156">
        <f t="shared" si="83"/>
        <v>0</v>
      </c>
      <c r="I376" s="30">
        <f t="shared" si="84"/>
        <v>0</v>
      </c>
      <c r="J376" s="24"/>
    </row>
    <row r="377" spans="2:10" s="2" customFormat="1" ht="20.149999999999999" customHeight="1" x14ac:dyDescent="0.35">
      <c r="B377" s="72"/>
      <c r="C377" s="73" t="s">
        <v>39</v>
      </c>
      <c r="D377" s="74" t="s">
        <v>7</v>
      </c>
      <c r="E377" s="19"/>
      <c r="F377" s="169">
        <v>0</v>
      </c>
      <c r="G377" s="169">
        <v>0</v>
      </c>
      <c r="H377" s="156">
        <f t="shared" si="83"/>
        <v>0</v>
      </c>
      <c r="I377" s="30">
        <f t="shared" si="84"/>
        <v>0</v>
      </c>
      <c r="J377" s="24"/>
    </row>
    <row r="378" spans="2:10" s="2" customFormat="1" ht="20.149999999999999" customHeight="1" x14ac:dyDescent="0.35">
      <c r="B378" s="72"/>
      <c r="C378" s="73" t="s">
        <v>110</v>
      </c>
      <c r="D378" s="74" t="s">
        <v>7</v>
      </c>
      <c r="E378" s="19"/>
      <c r="F378" s="169">
        <v>0</v>
      </c>
      <c r="G378" s="169">
        <v>0</v>
      </c>
      <c r="H378" s="156">
        <f t="shared" si="83"/>
        <v>0</v>
      </c>
      <c r="I378" s="30">
        <f t="shared" si="84"/>
        <v>0</v>
      </c>
      <c r="J378" s="24"/>
    </row>
    <row r="379" spans="2:10" s="2" customFormat="1" ht="20.149999999999999" customHeight="1" x14ac:dyDescent="0.35">
      <c r="B379" s="75"/>
      <c r="C379" s="48" t="str">
        <f>"Total HT - "&amp;B373&amp;" - "&amp;C373&amp;" ="</f>
        <v>Total HT - 13.3.11.3 - Ventilateur d'extraction désenfumage (DE04) =</v>
      </c>
      <c r="D379" s="49"/>
      <c r="E379" s="161"/>
      <c r="F379" s="161"/>
      <c r="G379" s="161"/>
      <c r="H379" s="162"/>
      <c r="I379" s="52">
        <f>SUM(I374:I378)</f>
        <v>0</v>
      </c>
      <c r="J379" s="24"/>
    </row>
    <row r="380" spans="2:10" s="2" customFormat="1" ht="20.149999999999999" customHeight="1" x14ac:dyDescent="0.35">
      <c r="B380" s="76" t="s">
        <v>300</v>
      </c>
      <c r="C380" s="86" t="s">
        <v>161</v>
      </c>
      <c r="D380" s="87"/>
      <c r="E380" s="164"/>
      <c r="F380" s="163"/>
      <c r="G380" s="163"/>
      <c r="H380" s="163"/>
      <c r="I380" s="63"/>
      <c r="J380" s="24"/>
    </row>
    <row r="381" spans="2:10" s="2" customFormat="1" ht="20.149999999999999" customHeight="1" x14ac:dyDescent="0.35">
      <c r="B381" s="72"/>
      <c r="C381" s="73" t="s">
        <v>133</v>
      </c>
      <c r="D381" s="74" t="s">
        <v>7</v>
      </c>
      <c r="E381" s="19"/>
      <c r="F381" s="169">
        <v>0</v>
      </c>
      <c r="G381" s="169">
        <v>0</v>
      </c>
      <c r="H381" s="156">
        <f>F381+G381</f>
        <v>0</v>
      </c>
      <c r="I381" s="30">
        <f t="shared" ref="I381" si="85">H381*E381</f>
        <v>0</v>
      </c>
      <c r="J381" s="24"/>
    </row>
    <row r="382" spans="2:10" s="2" customFormat="1" ht="20.149999999999999" customHeight="1" x14ac:dyDescent="0.35">
      <c r="B382" s="72"/>
      <c r="C382" s="73" t="s">
        <v>130</v>
      </c>
      <c r="D382" s="74" t="s">
        <v>7</v>
      </c>
      <c r="E382" s="19"/>
      <c r="F382" s="169">
        <v>0</v>
      </c>
      <c r="G382" s="169">
        <v>0</v>
      </c>
      <c r="H382" s="156">
        <f t="shared" ref="H382:H384" si="86">F382+G382</f>
        <v>0</v>
      </c>
      <c r="I382" s="30">
        <f t="shared" ref="I382:I384" si="87">H382*E382</f>
        <v>0</v>
      </c>
      <c r="J382" s="24"/>
    </row>
    <row r="383" spans="2:10" s="2" customFormat="1" ht="20.149999999999999" customHeight="1" x14ac:dyDescent="0.35">
      <c r="B383" s="72"/>
      <c r="C383" s="73" t="s">
        <v>131</v>
      </c>
      <c r="D383" s="74" t="s">
        <v>7</v>
      </c>
      <c r="E383" s="19"/>
      <c r="F383" s="169">
        <v>0</v>
      </c>
      <c r="G383" s="169">
        <v>0</v>
      </c>
      <c r="H383" s="156">
        <f t="shared" si="86"/>
        <v>0</v>
      </c>
      <c r="I383" s="30">
        <f t="shared" si="87"/>
        <v>0</v>
      </c>
      <c r="J383" s="24"/>
    </row>
    <row r="384" spans="2:10" s="2" customFormat="1" ht="20.149999999999999" customHeight="1" x14ac:dyDescent="0.35">
      <c r="B384" s="72"/>
      <c r="C384" s="73" t="s">
        <v>110</v>
      </c>
      <c r="D384" s="74" t="s">
        <v>7</v>
      </c>
      <c r="E384" s="19"/>
      <c r="F384" s="169">
        <v>0</v>
      </c>
      <c r="G384" s="169">
        <v>0</v>
      </c>
      <c r="H384" s="156">
        <f t="shared" si="86"/>
        <v>0</v>
      </c>
      <c r="I384" s="30">
        <f t="shared" si="87"/>
        <v>0</v>
      </c>
      <c r="J384" s="24"/>
    </row>
    <row r="385" spans="2:10" s="2" customFormat="1" ht="20.149999999999999" customHeight="1" x14ac:dyDescent="0.35">
      <c r="B385" s="75"/>
      <c r="C385" s="48" t="str">
        <f>"Total HT - "&amp;B380&amp;" - "&amp;C380&amp;" ="</f>
        <v>Total HT - 13.3.11.4 - Ventilateur d'amenée d'air désenfumage (DS04) =</v>
      </c>
      <c r="D385" s="49"/>
      <c r="E385" s="161"/>
      <c r="F385" s="161"/>
      <c r="G385" s="161"/>
      <c r="H385" s="162"/>
      <c r="I385" s="52">
        <f>SUM(I381:I384)</f>
        <v>0</v>
      </c>
      <c r="J385" s="24"/>
    </row>
    <row r="386" spans="2:10" s="2" customFormat="1" ht="20.149999999999999" customHeight="1" x14ac:dyDescent="0.35">
      <c r="B386" s="76" t="s">
        <v>301</v>
      </c>
      <c r="C386" s="86" t="s">
        <v>50</v>
      </c>
      <c r="D386" s="87"/>
      <c r="E386" s="164"/>
      <c r="F386" s="163"/>
      <c r="G386" s="163"/>
      <c r="H386" s="163"/>
      <c r="I386" s="63"/>
      <c r="J386" s="24"/>
    </row>
    <row r="387" spans="2:10" s="2" customFormat="1" ht="30" customHeight="1" x14ac:dyDescent="0.35">
      <c r="B387" s="72"/>
      <c r="C387" s="95" t="s">
        <v>202</v>
      </c>
      <c r="D387" s="89"/>
      <c r="E387" s="157"/>
      <c r="F387" s="158"/>
      <c r="G387" s="158"/>
      <c r="H387" s="158"/>
      <c r="I387" s="68"/>
      <c r="J387" s="24"/>
    </row>
    <row r="388" spans="2:10" s="2" customFormat="1" ht="20.149999999999999" customHeight="1" x14ac:dyDescent="0.35">
      <c r="B388" s="72"/>
      <c r="C388" s="73" t="s">
        <v>83</v>
      </c>
      <c r="D388" s="74" t="s">
        <v>7</v>
      </c>
      <c r="E388" s="19"/>
      <c r="F388" s="169">
        <v>0</v>
      </c>
      <c r="G388" s="169">
        <v>0</v>
      </c>
      <c r="H388" s="156">
        <f>F388+G388</f>
        <v>0</v>
      </c>
      <c r="I388" s="30">
        <f t="shared" ref="I388" si="88">H388*E388</f>
        <v>0</v>
      </c>
      <c r="J388" s="24"/>
    </row>
    <row r="389" spans="2:10" s="2" customFormat="1" ht="20.149999999999999" customHeight="1" x14ac:dyDescent="0.35">
      <c r="B389" s="72"/>
      <c r="C389" s="73" t="s">
        <v>120</v>
      </c>
      <c r="D389" s="74" t="s">
        <v>7</v>
      </c>
      <c r="E389" s="19"/>
      <c r="F389" s="169">
        <v>0</v>
      </c>
      <c r="G389" s="169">
        <v>0</v>
      </c>
      <c r="H389" s="156">
        <f t="shared" ref="H389:H391" si="89">F389+G389</f>
        <v>0</v>
      </c>
      <c r="I389" s="30">
        <f t="shared" ref="I389:I391" si="90">H389*E389</f>
        <v>0</v>
      </c>
      <c r="J389" s="24"/>
    </row>
    <row r="390" spans="2:10" s="2" customFormat="1" ht="20.149999999999999" customHeight="1" x14ac:dyDescent="0.35">
      <c r="B390" s="72"/>
      <c r="C390" s="73" t="s">
        <v>53</v>
      </c>
      <c r="D390" s="74" t="s">
        <v>7</v>
      </c>
      <c r="E390" s="19"/>
      <c r="F390" s="169">
        <v>0</v>
      </c>
      <c r="G390" s="169">
        <v>0</v>
      </c>
      <c r="H390" s="156">
        <f t="shared" si="89"/>
        <v>0</v>
      </c>
      <c r="I390" s="30">
        <f t="shared" si="90"/>
        <v>0</v>
      </c>
      <c r="J390" s="24"/>
    </row>
    <row r="391" spans="2:10" s="2" customFormat="1" ht="20.149999999999999" customHeight="1" x14ac:dyDescent="0.35">
      <c r="B391" s="72"/>
      <c r="C391" s="73" t="s">
        <v>49</v>
      </c>
      <c r="D391" s="74" t="s">
        <v>14</v>
      </c>
      <c r="E391" s="19"/>
      <c r="F391" s="169">
        <v>0</v>
      </c>
      <c r="G391" s="169">
        <v>0</v>
      </c>
      <c r="H391" s="156">
        <f t="shared" si="89"/>
        <v>0</v>
      </c>
      <c r="I391" s="30">
        <f t="shared" si="90"/>
        <v>0</v>
      </c>
      <c r="J391" s="24"/>
    </row>
    <row r="392" spans="2:10" s="2" customFormat="1" ht="20.149999999999999" customHeight="1" x14ac:dyDescent="0.35">
      <c r="B392" s="75"/>
      <c r="C392" s="48" t="str">
        <f>"Total HT - "&amp;B386&amp;" - "&amp;C386&amp;" ="</f>
        <v>Total HT - 13.3.11.5 - Manchettes de raccordements =</v>
      </c>
      <c r="D392" s="49"/>
      <c r="E392" s="50"/>
      <c r="F392" s="50"/>
      <c r="G392" s="50"/>
      <c r="H392" s="51"/>
      <c r="I392" s="52">
        <f>SUM(I388:I391)</f>
        <v>0</v>
      </c>
      <c r="J392" s="24"/>
    </row>
    <row r="393" spans="2:10" s="2" customFormat="1" ht="20.149999999999999" customHeight="1" x14ac:dyDescent="0.35">
      <c r="B393" s="76" t="s">
        <v>302</v>
      </c>
      <c r="C393" s="86" t="s">
        <v>42</v>
      </c>
      <c r="D393" s="87"/>
      <c r="E393" s="61"/>
      <c r="F393" s="62"/>
      <c r="G393" s="62"/>
      <c r="H393" s="62"/>
      <c r="I393" s="63"/>
      <c r="J393" s="24"/>
    </row>
    <row r="394" spans="2:10" s="2" customFormat="1" ht="20.149999999999999" customHeight="1" x14ac:dyDescent="0.35">
      <c r="B394" s="72"/>
      <c r="C394" s="73" t="s">
        <v>79</v>
      </c>
      <c r="D394" s="175" t="s">
        <v>79</v>
      </c>
      <c r="E394" s="176"/>
      <c r="F394" s="176"/>
      <c r="G394" s="176"/>
      <c r="H394" s="176"/>
      <c r="I394" s="68"/>
      <c r="J394" s="24"/>
    </row>
    <row r="395" spans="2:10" s="2" customFormat="1" ht="20.149999999999999" customHeight="1" x14ac:dyDescent="0.35">
      <c r="B395" s="75"/>
      <c r="C395" s="48" t="str">
        <f>"Total HT - "&amp;B393&amp;" - "&amp;C393&amp;" ="</f>
        <v>Total HT - 13.3.11.6 - Volets de réglages manuels =</v>
      </c>
      <c r="D395" s="177"/>
      <c r="E395" s="178"/>
      <c r="F395" s="178"/>
      <c r="G395" s="178"/>
      <c r="H395" s="178"/>
      <c r="I395" s="109">
        <v>0</v>
      </c>
      <c r="J395" s="24"/>
    </row>
    <row r="396" spans="2:10" s="2" customFormat="1" ht="20.149999999999999" customHeight="1" x14ac:dyDescent="0.35">
      <c r="B396" s="76" t="s">
        <v>303</v>
      </c>
      <c r="C396" s="86" t="s">
        <v>84</v>
      </c>
      <c r="D396" s="118"/>
      <c r="E396" s="119"/>
      <c r="F396" s="120"/>
      <c r="G396" s="120"/>
      <c r="H396" s="120"/>
      <c r="I396" s="121"/>
      <c r="J396" s="24"/>
    </row>
    <row r="397" spans="2:10" s="2" customFormat="1" ht="30" customHeight="1" x14ac:dyDescent="0.35">
      <c r="B397" s="72"/>
      <c r="C397" s="77" t="s">
        <v>163</v>
      </c>
      <c r="D397" s="74" t="s">
        <v>7</v>
      </c>
      <c r="E397" s="19"/>
      <c r="F397" s="169">
        <v>0</v>
      </c>
      <c r="G397" s="169">
        <v>0</v>
      </c>
      <c r="H397" s="156">
        <f>F397+G397</f>
        <v>0</v>
      </c>
      <c r="I397" s="30">
        <f t="shared" ref="I397" si="91">H397*E397</f>
        <v>0</v>
      </c>
      <c r="J397" s="24"/>
    </row>
    <row r="398" spans="2:10" s="2" customFormat="1" ht="20.149999999999999" customHeight="1" x14ac:dyDescent="0.35">
      <c r="B398" s="72"/>
      <c r="C398" s="73" t="s">
        <v>137</v>
      </c>
      <c r="D398" s="74" t="s">
        <v>14</v>
      </c>
      <c r="E398" s="19"/>
      <c r="F398" s="169">
        <v>0</v>
      </c>
      <c r="G398" s="169">
        <v>0</v>
      </c>
      <c r="H398" s="156">
        <f t="shared" ref="H398:H406" si="92">F398+G398</f>
        <v>0</v>
      </c>
      <c r="I398" s="30">
        <f t="shared" ref="I398:I406" si="93">H398*E398</f>
        <v>0</v>
      </c>
      <c r="J398" s="24"/>
    </row>
    <row r="399" spans="2:10" s="2" customFormat="1" ht="20.149999999999999" customHeight="1" x14ac:dyDescent="0.35">
      <c r="B399" s="72"/>
      <c r="C399" s="73" t="s">
        <v>115</v>
      </c>
      <c r="D399" s="74" t="s">
        <v>14</v>
      </c>
      <c r="E399" s="19"/>
      <c r="F399" s="169">
        <v>0</v>
      </c>
      <c r="G399" s="169">
        <v>0</v>
      </c>
      <c r="H399" s="156">
        <f t="shared" si="92"/>
        <v>0</v>
      </c>
      <c r="I399" s="30">
        <f t="shared" si="93"/>
        <v>0</v>
      </c>
      <c r="J399" s="24"/>
    </row>
    <row r="400" spans="2:10" s="2" customFormat="1" ht="20.149999999999999" customHeight="1" x14ac:dyDescent="0.35">
      <c r="B400" s="72"/>
      <c r="C400" s="73" t="s">
        <v>116</v>
      </c>
      <c r="D400" s="74" t="s">
        <v>14</v>
      </c>
      <c r="E400" s="19"/>
      <c r="F400" s="169">
        <v>0</v>
      </c>
      <c r="G400" s="169">
        <v>0</v>
      </c>
      <c r="H400" s="156">
        <f t="shared" si="92"/>
        <v>0</v>
      </c>
      <c r="I400" s="30">
        <f t="shared" si="93"/>
        <v>0</v>
      </c>
      <c r="J400" s="24"/>
    </row>
    <row r="401" spans="2:10" s="2" customFormat="1" ht="20.149999999999999" customHeight="1" x14ac:dyDescent="0.35">
      <c r="B401" s="72"/>
      <c r="C401" s="73" t="s">
        <v>117</v>
      </c>
      <c r="D401" s="74" t="s">
        <v>7</v>
      </c>
      <c r="E401" s="19"/>
      <c r="F401" s="169">
        <v>0</v>
      </c>
      <c r="G401" s="169">
        <v>0</v>
      </c>
      <c r="H401" s="156">
        <f t="shared" si="92"/>
        <v>0</v>
      </c>
      <c r="I401" s="30">
        <f t="shared" si="93"/>
        <v>0</v>
      </c>
      <c r="J401" s="24"/>
    </row>
    <row r="402" spans="2:10" s="2" customFormat="1" ht="20.149999999999999" customHeight="1" x14ac:dyDescent="0.35">
      <c r="B402" s="72"/>
      <c r="C402" s="73" t="s">
        <v>112</v>
      </c>
      <c r="D402" s="74" t="s">
        <v>14</v>
      </c>
      <c r="E402" s="19"/>
      <c r="F402" s="169">
        <v>0</v>
      </c>
      <c r="G402" s="169">
        <v>0</v>
      </c>
      <c r="H402" s="156">
        <f t="shared" si="92"/>
        <v>0</v>
      </c>
      <c r="I402" s="30">
        <f t="shared" si="93"/>
        <v>0</v>
      </c>
      <c r="J402" s="24"/>
    </row>
    <row r="403" spans="2:10" s="2" customFormat="1" ht="20.149999999999999" customHeight="1" x14ac:dyDescent="0.35">
      <c r="B403" s="72"/>
      <c r="C403" s="77" t="s">
        <v>118</v>
      </c>
      <c r="D403" s="74" t="s">
        <v>14</v>
      </c>
      <c r="E403" s="19"/>
      <c r="F403" s="169">
        <v>0</v>
      </c>
      <c r="G403" s="169">
        <v>0</v>
      </c>
      <c r="H403" s="156">
        <f t="shared" si="92"/>
        <v>0</v>
      </c>
      <c r="I403" s="30">
        <f t="shared" si="93"/>
        <v>0</v>
      </c>
      <c r="J403" s="24"/>
    </row>
    <row r="404" spans="2:10" s="2" customFormat="1" ht="20.149999999999999" customHeight="1" x14ac:dyDescent="0.35">
      <c r="B404" s="72"/>
      <c r="C404" s="73" t="s">
        <v>119</v>
      </c>
      <c r="D404" s="74" t="s">
        <v>14</v>
      </c>
      <c r="E404" s="19"/>
      <c r="F404" s="169">
        <v>0</v>
      </c>
      <c r="G404" s="169">
        <v>0</v>
      </c>
      <c r="H404" s="156">
        <f t="shared" si="92"/>
        <v>0</v>
      </c>
      <c r="I404" s="30">
        <f t="shared" si="93"/>
        <v>0</v>
      </c>
      <c r="J404" s="24"/>
    </row>
    <row r="405" spans="2:10" s="2" customFormat="1" ht="20.149999999999999" customHeight="1" x14ac:dyDescent="0.35">
      <c r="B405" s="72"/>
      <c r="C405" s="73" t="s">
        <v>113</v>
      </c>
      <c r="D405" s="74" t="s">
        <v>14</v>
      </c>
      <c r="E405" s="19"/>
      <c r="F405" s="169">
        <v>0</v>
      </c>
      <c r="G405" s="169">
        <v>0</v>
      </c>
      <c r="H405" s="156">
        <f t="shared" si="92"/>
        <v>0</v>
      </c>
      <c r="I405" s="30">
        <f t="shared" si="93"/>
        <v>0</v>
      </c>
      <c r="J405" s="24"/>
    </row>
    <row r="406" spans="2:10" s="2" customFormat="1" ht="30" customHeight="1" x14ac:dyDescent="0.35">
      <c r="B406" s="72"/>
      <c r="C406" s="77" t="s">
        <v>114</v>
      </c>
      <c r="D406" s="74" t="s">
        <v>14</v>
      </c>
      <c r="E406" s="19"/>
      <c r="F406" s="169">
        <v>0</v>
      </c>
      <c r="G406" s="169">
        <v>0</v>
      </c>
      <c r="H406" s="156">
        <f t="shared" si="92"/>
        <v>0</v>
      </c>
      <c r="I406" s="30">
        <f t="shared" si="93"/>
        <v>0</v>
      </c>
      <c r="J406" s="24"/>
    </row>
    <row r="407" spans="2:10" s="2" customFormat="1" ht="20.149999999999999" customHeight="1" x14ac:dyDescent="0.35">
      <c r="B407" s="75"/>
      <c r="C407" s="48" t="str">
        <f>"Total HT - "&amp;B396&amp;" - "&amp;C396&amp;" ="</f>
        <v>Total HT - 13.3.11.7 - Nouveaux volets de désenfumage mécanique =</v>
      </c>
      <c r="D407" s="49"/>
      <c r="E407" s="50"/>
      <c r="F407" s="50"/>
      <c r="G407" s="50"/>
      <c r="H407" s="51"/>
      <c r="I407" s="52">
        <f>SUM(I397:I406)</f>
        <v>0</v>
      </c>
      <c r="J407" s="24"/>
    </row>
    <row r="408" spans="2:10" s="2" customFormat="1" ht="20.149999999999999" customHeight="1" x14ac:dyDescent="0.35">
      <c r="B408" s="76" t="s">
        <v>304</v>
      </c>
      <c r="C408" s="86" t="s">
        <v>54</v>
      </c>
      <c r="D408" s="87"/>
      <c r="E408" s="61"/>
      <c r="F408" s="62"/>
      <c r="G408" s="62"/>
      <c r="H408" s="62"/>
      <c r="I408" s="63"/>
      <c r="J408" s="24"/>
    </row>
    <row r="409" spans="2:10" s="2" customFormat="1" ht="30" customHeight="1" x14ac:dyDescent="0.35">
      <c r="B409" s="72"/>
      <c r="C409" s="77" t="s">
        <v>237</v>
      </c>
      <c r="D409" s="74" t="s">
        <v>14</v>
      </c>
      <c r="E409" s="19"/>
      <c r="F409" s="169">
        <v>0</v>
      </c>
      <c r="G409" s="169">
        <v>0</v>
      </c>
      <c r="H409" s="156">
        <f>F409+G409</f>
        <v>0</v>
      </c>
      <c r="I409" s="30">
        <f t="shared" ref="I409:I410" si="94">H409*E409</f>
        <v>0</v>
      </c>
      <c r="J409" s="24"/>
    </row>
    <row r="410" spans="2:10" s="2" customFormat="1" ht="30" customHeight="1" x14ac:dyDescent="0.35">
      <c r="B410" s="72"/>
      <c r="C410" s="77" t="s">
        <v>238</v>
      </c>
      <c r="D410" s="74" t="s">
        <v>14</v>
      </c>
      <c r="E410" s="19"/>
      <c r="F410" s="169">
        <v>0</v>
      </c>
      <c r="G410" s="169">
        <v>0</v>
      </c>
      <c r="H410" s="156">
        <f>F410+G410</f>
        <v>0</v>
      </c>
      <c r="I410" s="30">
        <f t="shared" si="94"/>
        <v>0</v>
      </c>
      <c r="J410" s="24"/>
    </row>
    <row r="411" spans="2:10" s="2" customFormat="1" ht="20.149999999999999" customHeight="1" x14ac:dyDescent="0.35">
      <c r="B411" s="75"/>
      <c r="C411" s="48" t="str">
        <f>"Total HT - "&amp;B408&amp;" - "&amp;C408&amp;" ="</f>
        <v>Total HT - 13.3.11.8 - Réfections des joints =</v>
      </c>
      <c r="D411" s="49"/>
      <c r="E411" s="161"/>
      <c r="F411" s="161"/>
      <c r="G411" s="161"/>
      <c r="H411" s="162"/>
      <c r="I411" s="52">
        <f>SUM(I409:I410)</f>
        <v>0</v>
      </c>
      <c r="J411" s="24"/>
    </row>
    <row r="412" spans="2:10" s="2" customFormat="1" ht="20.149999999999999" customHeight="1" x14ac:dyDescent="0.35">
      <c r="B412" s="76" t="s">
        <v>305</v>
      </c>
      <c r="C412" s="86" t="s">
        <v>55</v>
      </c>
      <c r="D412" s="87"/>
      <c r="E412" s="164"/>
      <c r="F412" s="163"/>
      <c r="G412" s="163"/>
      <c r="H412" s="163"/>
      <c r="I412" s="63"/>
      <c r="J412" s="24"/>
    </row>
    <row r="413" spans="2:10" s="2" customFormat="1" ht="20.149999999999999" customHeight="1" x14ac:dyDescent="0.35">
      <c r="B413" s="72"/>
      <c r="C413" s="73" t="s">
        <v>85</v>
      </c>
      <c r="D413" s="74" t="s">
        <v>7</v>
      </c>
      <c r="E413" s="19"/>
      <c r="F413" s="169">
        <v>0</v>
      </c>
      <c r="G413" s="169">
        <v>0</v>
      </c>
      <c r="H413" s="156">
        <f>F413+G413</f>
        <v>0</v>
      </c>
      <c r="I413" s="30">
        <f t="shared" ref="I413:I416" si="95">H413*E413</f>
        <v>0</v>
      </c>
      <c r="J413" s="24"/>
    </row>
    <row r="414" spans="2:10" s="2" customFormat="1" ht="20.149999999999999" customHeight="1" x14ac:dyDescent="0.35">
      <c r="B414" s="72"/>
      <c r="C414" s="73" t="s">
        <v>58</v>
      </c>
      <c r="D414" s="74" t="s">
        <v>7</v>
      </c>
      <c r="E414" s="19"/>
      <c r="F414" s="169">
        <v>0</v>
      </c>
      <c r="G414" s="169">
        <v>0</v>
      </c>
      <c r="H414" s="156">
        <f t="shared" ref="H414:H416" si="96">F414+G414</f>
        <v>0</v>
      </c>
      <c r="I414" s="30">
        <f t="shared" si="95"/>
        <v>0</v>
      </c>
      <c r="J414" s="24"/>
    </row>
    <row r="415" spans="2:10" s="2" customFormat="1" ht="20.149999999999999" customHeight="1" x14ac:dyDescent="0.35">
      <c r="B415" s="72"/>
      <c r="C415" s="73" t="s">
        <v>59</v>
      </c>
      <c r="D415" s="74" t="s">
        <v>7</v>
      </c>
      <c r="E415" s="19"/>
      <c r="F415" s="169">
        <v>0</v>
      </c>
      <c r="G415" s="169">
        <v>0</v>
      </c>
      <c r="H415" s="156">
        <f t="shared" si="96"/>
        <v>0</v>
      </c>
      <c r="I415" s="30">
        <f t="shared" si="95"/>
        <v>0</v>
      </c>
      <c r="J415" s="24"/>
    </row>
    <row r="416" spans="2:10" s="2" customFormat="1" ht="20.149999999999999" customHeight="1" x14ac:dyDescent="0.35">
      <c r="B416" s="72"/>
      <c r="C416" s="73" t="s">
        <v>60</v>
      </c>
      <c r="D416" s="74" t="s">
        <v>7</v>
      </c>
      <c r="E416" s="19"/>
      <c r="F416" s="169">
        <v>0</v>
      </c>
      <c r="G416" s="169">
        <v>0</v>
      </c>
      <c r="H416" s="156">
        <f t="shared" si="96"/>
        <v>0</v>
      </c>
      <c r="I416" s="30">
        <f t="shared" si="95"/>
        <v>0</v>
      </c>
      <c r="J416" s="24"/>
    </row>
    <row r="417" spans="2:10" s="2" customFormat="1" ht="20.149999999999999" customHeight="1" x14ac:dyDescent="0.35">
      <c r="B417" s="75"/>
      <c r="C417" s="48" t="str">
        <f>"Total HT - "&amp;B412&amp;" - "&amp;C412&amp;" ="</f>
        <v>Total HT - 13.3.11.9 - Équilibrages et mesures aérauliques  =</v>
      </c>
      <c r="D417" s="49"/>
      <c r="E417" s="50"/>
      <c r="F417" s="50"/>
      <c r="G417" s="22"/>
      <c r="H417" s="51"/>
      <c r="I417" s="52">
        <f>SUM(I413:I416)</f>
        <v>0</v>
      </c>
      <c r="J417" s="24"/>
    </row>
    <row r="418" spans="2:10" s="2" customFormat="1" ht="39.65" customHeight="1" x14ac:dyDescent="0.35">
      <c r="B418" s="79"/>
      <c r="C418" s="80" t="str">
        <f>"Total HT - "&amp;B367&amp;" - "&amp;C367&amp;" ="</f>
        <v>Total HT - 13.3.11 - Travaux prévus en phase 3 - Travaux réalisés au niveau des ventilateurs de désenfumage d’extraction DE04 et de soufflage DS04 (ZF impactées : ZF 09/ZF 15) =</v>
      </c>
      <c r="D418" s="81"/>
      <c r="E418" s="82"/>
      <c r="F418" s="82"/>
      <c r="G418" s="82"/>
      <c r="H418" s="83"/>
      <c r="I418" s="84">
        <f>I417+I411+I407+I395+I392+I385+I379+I372</f>
        <v>0</v>
      </c>
      <c r="J418" s="24"/>
    </row>
    <row r="419" spans="2:10" s="2" customFormat="1" ht="32.5" customHeight="1" x14ac:dyDescent="0.35">
      <c r="B419" s="122" t="s">
        <v>306</v>
      </c>
      <c r="C419" s="123" t="s">
        <v>239</v>
      </c>
      <c r="D419" s="124"/>
      <c r="E419" s="125"/>
      <c r="F419" s="125"/>
      <c r="G419" s="125"/>
      <c r="H419" s="125"/>
      <c r="I419" s="126"/>
      <c r="J419" s="24"/>
    </row>
    <row r="420" spans="2:10" s="2" customFormat="1" ht="20.149999999999999" customHeight="1" x14ac:dyDescent="0.35">
      <c r="B420" s="76" t="s">
        <v>307</v>
      </c>
      <c r="C420" s="86" t="s">
        <v>75</v>
      </c>
      <c r="D420" s="127"/>
      <c r="E420" s="128"/>
      <c r="F420" s="129"/>
      <c r="G420" s="129"/>
      <c r="H420" s="129"/>
      <c r="I420" s="130"/>
      <c r="J420" s="24"/>
    </row>
    <row r="421" spans="2:10" s="2" customFormat="1" ht="20.149999999999999" customHeight="1" x14ac:dyDescent="0.35">
      <c r="B421" s="72"/>
      <c r="C421" s="95" t="s">
        <v>200</v>
      </c>
      <c r="D421" s="89"/>
      <c r="E421" s="66"/>
      <c r="F421" s="67"/>
      <c r="G421" s="67"/>
      <c r="H421" s="67"/>
      <c r="I421" s="131"/>
      <c r="J421" s="24"/>
    </row>
    <row r="422" spans="2:10" s="2" customFormat="1" ht="20.149999999999999" customHeight="1" x14ac:dyDescent="0.35">
      <c r="B422" s="72"/>
      <c r="C422" s="28" t="s">
        <v>139</v>
      </c>
      <c r="D422" s="74" t="s">
        <v>7</v>
      </c>
      <c r="E422" s="19"/>
      <c r="F422" s="169">
        <v>0</v>
      </c>
      <c r="G422" s="169">
        <v>0</v>
      </c>
      <c r="H422" s="156">
        <f>F422+G422</f>
        <v>0</v>
      </c>
      <c r="I422" s="30">
        <f t="shared" ref="I422" si="97">H422*E422</f>
        <v>0</v>
      </c>
      <c r="J422" s="24"/>
    </row>
    <row r="423" spans="2:10" s="2" customFormat="1" ht="20.149999999999999" customHeight="1" x14ac:dyDescent="0.35">
      <c r="B423" s="72"/>
      <c r="C423" s="28" t="s">
        <v>92</v>
      </c>
      <c r="D423" s="74" t="s">
        <v>7</v>
      </c>
      <c r="E423" s="19"/>
      <c r="F423" s="169">
        <v>0</v>
      </c>
      <c r="G423" s="169">
        <v>0</v>
      </c>
      <c r="H423" s="156">
        <v>650</v>
      </c>
      <c r="I423" s="30">
        <f t="shared" ref="I423" si="98">H423*E423</f>
        <v>0</v>
      </c>
      <c r="J423" s="24"/>
    </row>
    <row r="424" spans="2:10" s="2" customFormat="1" ht="20.149999999999999" customHeight="1" x14ac:dyDescent="0.35">
      <c r="B424" s="75"/>
      <c r="C424" s="48" t="str">
        <f>"Total HT - "&amp;B420&amp;" - "&amp;C420&amp;" ="</f>
        <v>Total HT - 13.3.12.2 - Consignations et dépose  =</v>
      </c>
      <c r="D424" s="49"/>
      <c r="E424" s="161"/>
      <c r="F424" s="161"/>
      <c r="G424" s="161"/>
      <c r="H424" s="162"/>
      <c r="I424" s="52">
        <f>SUM(I422:I423)</f>
        <v>0</v>
      </c>
      <c r="J424" s="24"/>
    </row>
    <row r="425" spans="2:10" s="2" customFormat="1" ht="20.149999999999999" customHeight="1" x14ac:dyDescent="0.35">
      <c r="B425" s="76" t="s">
        <v>308</v>
      </c>
      <c r="C425" s="86" t="s">
        <v>173</v>
      </c>
      <c r="D425" s="87"/>
      <c r="E425" s="164"/>
      <c r="F425" s="163"/>
      <c r="G425" s="163"/>
      <c r="H425" s="163"/>
      <c r="I425" s="132"/>
      <c r="J425" s="24"/>
    </row>
    <row r="426" spans="2:10" s="2" customFormat="1" ht="20.149999999999999" customHeight="1" x14ac:dyDescent="0.35">
      <c r="B426" s="72"/>
      <c r="C426" s="73" t="s">
        <v>143</v>
      </c>
      <c r="D426" s="74" t="s">
        <v>7</v>
      </c>
      <c r="E426" s="19"/>
      <c r="F426" s="169">
        <v>0</v>
      </c>
      <c r="G426" s="169">
        <v>0</v>
      </c>
      <c r="H426" s="156">
        <f>F426+G426</f>
        <v>0</v>
      </c>
      <c r="I426" s="30">
        <f t="shared" ref="I426" si="99">H426*E426</f>
        <v>0</v>
      </c>
      <c r="J426" s="24"/>
    </row>
    <row r="427" spans="2:10" s="2" customFormat="1" ht="20.149999999999999" customHeight="1" x14ac:dyDescent="0.35">
      <c r="B427" s="72"/>
      <c r="C427" s="73" t="s">
        <v>38</v>
      </c>
      <c r="D427" s="74" t="s">
        <v>7</v>
      </c>
      <c r="E427" s="19"/>
      <c r="F427" s="169">
        <v>0</v>
      </c>
      <c r="G427" s="169">
        <v>0</v>
      </c>
      <c r="H427" s="156">
        <f t="shared" ref="H427:H430" si="100">F427+G427</f>
        <v>0</v>
      </c>
      <c r="I427" s="30">
        <f t="shared" ref="I427:I430" si="101">H427*E427</f>
        <v>0</v>
      </c>
      <c r="J427" s="24"/>
    </row>
    <row r="428" spans="2:10" s="2" customFormat="1" ht="20.149999999999999" customHeight="1" x14ac:dyDescent="0.35">
      <c r="B428" s="72"/>
      <c r="C428" s="73" t="s">
        <v>40</v>
      </c>
      <c r="D428" s="74" t="s">
        <v>7</v>
      </c>
      <c r="E428" s="19"/>
      <c r="F428" s="169">
        <v>0</v>
      </c>
      <c r="G428" s="169">
        <v>0</v>
      </c>
      <c r="H428" s="156">
        <f t="shared" si="100"/>
        <v>0</v>
      </c>
      <c r="I428" s="30">
        <f t="shared" si="101"/>
        <v>0</v>
      </c>
      <c r="J428" s="24"/>
    </row>
    <row r="429" spans="2:10" s="2" customFormat="1" ht="20.149999999999999" customHeight="1" x14ac:dyDescent="0.35">
      <c r="B429" s="72"/>
      <c r="C429" s="73" t="s">
        <v>39</v>
      </c>
      <c r="D429" s="74" t="s">
        <v>7</v>
      </c>
      <c r="E429" s="19"/>
      <c r="F429" s="169">
        <v>0</v>
      </c>
      <c r="G429" s="169">
        <v>0</v>
      </c>
      <c r="H429" s="156">
        <f t="shared" si="100"/>
        <v>0</v>
      </c>
      <c r="I429" s="30">
        <f t="shared" si="101"/>
        <v>0</v>
      </c>
      <c r="J429" s="24"/>
    </row>
    <row r="430" spans="2:10" s="2" customFormat="1" ht="20.149999999999999" customHeight="1" x14ac:dyDescent="0.35">
      <c r="B430" s="72"/>
      <c r="C430" s="73" t="s">
        <v>110</v>
      </c>
      <c r="D430" s="74" t="s">
        <v>7</v>
      </c>
      <c r="E430" s="19"/>
      <c r="F430" s="169">
        <v>0</v>
      </c>
      <c r="G430" s="169">
        <v>0</v>
      </c>
      <c r="H430" s="156">
        <f t="shared" si="100"/>
        <v>0</v>
      </c>
      <c r="I430" s="30">
        <f t="shared" si="101"/>
        <v>0</v>
      </c>
      <c r="J430" s="24"/>
    </row>
    <row r="431" spans="2:10" s="2" customFormat="1" ht="20.149999999999999" customHeight="1" x14ac:dyDescent="0.35">
      <c r="B431" s="75"/>
      <c r="C431" s="48" t="str">
        <f>"Total HT - "&amp;B425&amp;" - "&amp;C425&amp;" ="</f>
        <v>Total HT - 13.3.12.3 - Ventilateur d'extraction désenfumage (DE03) =</v>
      </c>
      <c r="D431" s="49"/>
      <c r="E431" s="161"/>
      <c r="F431" s="161"/>
      <c r="G431" s="161"/>
      <c r="H431" s="162"/>
      <c r="I431" s="52">
        <f>SUM(I426:I430)</f>
        <v>0</v>
      </c>
      <c r="J431" s="24"/>
    </row>
    <row r="432" spans="2:10" s="2" customFormat="1" ht="20.149999999999999" customHeight="1" x14ac:dyDescent="0.35">
      <c r="B432" s="76" t="s">
        <v>309</v>
      </c>
      <c r="C432" s="86" t="s">
        <v>167</v>
      </c>
      <c r="D432" s="87"/>
      <c r="E432" s="164"/>
      <c r="F432" s="163"/>
      <c r="G432" s="163"/>
      <c r="H432" s="163"/>
      <c r="I432" s="132"/>
      <c r="J432" s="24"/>
    </row>
    <row r="433" spans="2:10" s="2" customFormat="1" ht="20.149999999999999" customHeight="1" x14ac:dyDescent="0.35">
      <c r="B433" s="72"/>
      <c r="C433" s="73" t="s">
        <v>143</v>
      </c>
      <c r="D433" s="74" t="s">
        <v>7</v>
      </c>
      <c r="E433" s="19"/>
      <c r="F433" s="169">
        <v>0</v>
      </c>
      <c r="G433" s="169">
        <v>0</v>
      </c>
      <c r="H433" s="156">
        <f>F433+G433</f>
        <v>0</v>
      </c>
      <c r="I433" s="30">
        <f t="shared" ref="I433:I437" si="102">H433*E433</f>
        <v>0</v>
      </c>
      <c r="J433" s="24"/>
    </row>
    <row r="434" spans="2:10" s="2" customFormat="1" ht="20.149999999999999" customHeight="1" x14ac:dyDescent="0.35">
      <c r="B434" s="72"/>
      <c r="C434" s="73" t="s">
        <v>41</v>
      </c>
      <c r="D434" s="74" t="s">
        <v>7</v>
      </c>
      <c r="E434" s="19"/>
      <c r="F434" s="169">
        <v>0</v>
      </c>
      <c r="G434" s="169">
        <v>0</v>
      </c>
      <c r="H434" s="156">
        <f t="shared" ref="H434:H437" si="103">F434+G434</f>
        <v>0</v>
      </c>
      <c r="I434" s="30">
        <f t="shared" si="102"/>
        <v>0</v>
      </c>
      <c r="J434" s="24"/>
    </row>
    <row r="435" spans="2:10" s="2" customFormat="1" ht="20.149999999999999" customHeight="1" x14ac:dyDescent="0.35">
      <c r="B435" s="72"/>
      <c r="C435" s="73" t="s">
        <v>40</v>
      </c>
      <c r="D435" s="74" t="s">
        <v>7</v>
      </c>
      <c r="E435" s="19"/>
      <c r="F435" s="169">
        <v>0</v>
      </c>
      <c r="G435" s="169">
        <v>0</v>
      </c>
      <c r="H435" s="156">
        <f t="shared" si="103"/>
        <v>0</v>
      </c>
      <c r="I435" s="30">
        <f t="shared" si="102"/>
        <v>0</v>
      </c>
      <c r="J435" s="24"/>
    </row>
    <row r="436" spans="2:10" s="2" customFormat="1" ht="20.149999999999999" customHeight="1" x14ac:dyDescent="0.35">
      <c r="B436" s="72"/>
      <c r="C436" s="73" t="s">
        <v>39</v>
      </c>
      <c r="D436" s="74" t="s">
        <v>7</v>
      </c>
      <c r="E436" s="19"/>
      <c r="F436" s="169">
        <v>0</v>
      </c>
      <c r="G436" s="169">
        <v>0</v>
      </c>
      <c r="H436" s="156">
        <f t="shared" si="103"/>
        <v>0</v>
      </c>
      <c r="I436" s="30">
        <f t="shared" si="102"/>
        <v>0</v>
      </c>
      <c r="J436" s="24"/>
    </row>
    <row r="437" spans="2:10" s="2" customFormat="1" ht="20.149999999999999" customHeight="1" x14ac:dyDescent="0.35">
      <c r="B437" s="72"/>
      <c r="C437" s="73" t="s">
        <v>110</v>
      </c>
      <c r="D437" s="74" t="s">
        <v>7</v>
      </c>
      <c r="E437" s="19"/>
      <c r="F437" s="169">
        <v>0</v>
      </c>
      <c r="G437" s="169">
        <v>0</v>
      </c>
      <c r="H437" s="156">
        <f t="shared" si="103"/>
        <v>0</v>
      </c>
      <c r="I437" s="30">
        <f t="shared" si="102"/>
        <v>0</v>
      </c>
      <c r="J437" s="24"/>
    </row>
    <row r="438" spans="2:10" s="2" customFormat="1" ht="20.149999999999999" customHeight="1" x14ac:dyDescent="0.35">
      <c r="B438" s="75"/>
      <c r="C438" s="48" t="str">
        <f>"Total HT - "&amp;B432&amp;" - "&amp;C432&amp;" ="</f>
        <v>Total HT - 13.3.12.4 - Ventilateur d'amenée d'air désenfumage (DS03) =</v>
      </c>
      <c r="D438" s="49"/>
      <c r="E438" s="50"/>
      <c r="F438" s="50"/>
      <c r="G438" s="50"/>
      <c r="H438" s="51"/>
      <c r="I438" s="52">
        <f>SUM(I433:I437)</f>
        <v>0</v>
      </c>
      <c r="J438" s="24"/>
    </row>
    <row r="439" spans="2:10" s="2" customFormat="1" ht="20.149999999999999" customHeight="1" x14ac:dyDescent="0.35">
      <c r="B439" s="76" t="s">
        <v>310</v>
      </c>
      <c r="C439" s="86" t="s">
        <v>50</v>
      </c>
      <c r="D439" s="87"/>
      <c r="E439" s="61"/>
      <c r="F439" s="62"/>
      <c r="G439" s="62"/>
      <c r="H439" s="62"/>
      <c r="I439" s="132"/>
      <c r="J439" s="24"/>
    </row>
    <row r="440" spans="2:10" s="2" customFormat="1" ht="30" customHeight="1" x14ac:dyDescent="0.35">
      <c r="B440" s="72"/>
      <c r="C440" s="95" t="s">
        <v>202</v>
      </c>
      <c r="D440" s="89"/>
      <c r="E440" s="66"/>
      <c r="F440" s="67"/>
      <c r="G440" s="67"/>
      <c r="H440" s="67"/>
      <c r="I440" s="131"/>
      <c r="J440" s="24"/>
    </row>
    <row r="441" spans="2:10" s="2" customFormat="1" ht="20.149999999999999" customHeight="1" x14ac:dyDescent="0.35">
      <c r="B441" s="72"/>
      <c r="C441" s="73" t="s">
        <v>93</v>
      </c>
      <c r="D441" s="74" t="s">
        <v>7</v>
      </c>
      <c r="E441" s="19"/>
      <c r="F441" s="169">
        <v>0</v>
      </c>
      <c r="G441" s="169">
        <v>0</v>
      </c>
      <c r="H441" s="156">
        <f>F441+G441</f>
        <v>0</v>
      </c>
      <c r="I441" s="30">
        <f t="shared" ref="I441" si="104">H441*E441</f>
        <v>0</v>
      </c>
      <c r="J441" s="24"/>
    </row>
    <row r="442" spans="2:10" s="2" customFormat="1" ht="20.149999999999999" customHeight="1" x14ac:dyDescent="0.35">
      <c r="B442" s="72"/>
      <c r="C442" s="73" t="s">
        <v>94</v>
      </c>
      <c r="D442" s="74" t="s">
        <v>7</v>
      </c>
      <c r="E442" s="19"/>
      <c r="F442" s="169">
        <v>0</v>
      </c>
      <c r="G442" s="169">
        <v>0</v>
      </c>
      <c r="H442" s="156">
        <f t="shared" ref="H442:H444" si="105">F442+G442</f>
        <v>0</v>
      </c>
      <c r="I442" s="30">
        <f t="shared" ref="I442:I444" si="106">H442*E442</f>
        <v>0</v>
      </c>
      <c r="J442" s="24"/>
    </row>
    <row r="443" spans="2:10" s="2" customFormat="1" ht="20.149999999999999" customHeight="1" x14ac:dyDescent="0.35">
      <c r="B443" s="72"/>
      <c r="C443" s="73" t="s">
        <v>53</v>
      </c>
      <c r="D443" s="74" t="s">
        <v>7</v>
      </c>
      <c r="E443" s="19"/>
      <c r="F443" s="169">
        <v>0</v>
      </c>
      <c r="G443" s="169">
        <v>0</v>
      </c>
      <c r="H443" s="156">
        <f t="shared" si="105"/>
        <v>0</v>
      </c>
      <c r="I443" s="30">
        <f t="shared" si="106"/>
        <v>0</v>
      </c>
      <c r="J443" s="24"/>
    </row>
    <row r="444" spans="2:10" s="2" customFormat="1" ht="20.149999999999999" customHeight="1" x14ac:dyDescent="0.35">
      <c r="B444" s="72"/>
      <c r="C444" s="73" t="s">
        <v>49</v>
      </c>
      <c r="D444" s="74" t="s">
        <v>14</v>
      </c>
      <c r="E444" s="19"/>
      <c r="F444" s="169">
        <v>0</v>
      </c>
      <c r="G444" s="169">
        <v>0</v>
      </c>
      <c r="H444" s="156">
        <f t="shared" si="105"/>
        <v>0</v>
      </c>
      <c r="I444" s="30">
        <f t="shared" si="106"/>
        <v>0</v>
      </c>
      <c r="J444" s="24"/>
    </row>
    <row r="445" spans="2:10" s="2" customFormat="1" ht="20.149999999999999" customHeight="1" x14ac:dyDescent="0.35">
      <c r="B445" s="75"/>
      <c r="C445" s="48" t="str">
        <f>"Total HT - "&amp;B439&amp;" - "&amp;C439&amp;" ="</f>
        <v>Total HT - 13.3.12.5 - Manchettes de raccordements =</v>
      </c>
      <c r="D445" s="49"/>
      <c r="E445" s="161"/>
      <c r="F445" s="161"/>
      <c r="G445" s="161"/>
      <c r="H445" s="162"/>
      <c r="I445" s="52">
        <f>SUM(I441:I444)</f>
        <v>0</v>
      </c>
      <c r="J445" s="24"/>
    </row>
    <row r="446" spans="2:10" s="2" customFormat="1" ht="20.149999999999999" customHeight="1" x14ac:dyDescent="0.35">
      <c r="B446" s="76" t="s">
        <v>311</v>
      </c>
      <c r="C446" s="86" t="s">
        <v>68</v>
      </c>
      <c r="D446" s="87"/>
      <c r="E446" s="164"/>
      <c r="F446" s="163"/>
      <c r="G446" s="163"/>
      <c r="H446" s="163"/>
      <c r="I446" s="132"/>
      <c r="J446" s="24"/>
    </row>
    <row r="447" spans="2:10" s="2" customFormat="1" ht="20.149999999999999" customHeight="1" x14ac:dyDescent="0.35">
      <c r="B447" s="91"/>
      <c r="C447" s="133" t="s">
        <v>140</v>
      </c>
      <c r="D447" s="74" t="s">
        <v>7</v>
      </c>
      <c r="E447" s="19"/>
      <c r="F447" s="169">
        <v>0</v>
      </c>
      <c r="G447" s="169">
        <v>0</v>
      </c>
      <c r="H447" s="156">
        <f>F447+G447</f>
        <v>0</v>
      </c>
      <c r="I447" s="30">
        <f t="shared" ref="I447" si="107">H447*E447</f>
        <v>0</v>
      </c>
      <c r="J447" s="24"/>
    </row>
    <row r="448" spans="2:10" s="2" customFormat="1" ht="20.149999999999999" customHeight="1" x14ac:dyDescent="0.35">
      <c r="B448" s="91"/>
      <c r="C448" s="133" t="s">
        <v>141</v>
      </c>
      <c r="D448" s="74" t="s">
        <v>7</v>
      </c>
      <c r="E448" s="19"/>
      <c r="F448" s="169">
        <v>0</v>
      </c>
      <c r="G448" s="169">
        <v>0</v>
      </c>
      <c r="H448" s="156">
        <f t="shared" ref="H448:H449" si="108">F448+G448</f>
        <v>0</v>
      </c>
      <c r="I448" s="30">
        <f t="shared" ref="I448:I449" si="109">H448*E448</f>
        <v>0</v>
      </c>
      <c r="J448" s="24"/>
    </row>
    <row r="449" spans="2:10" s="2" customFormat="1" ht="20.149999999999999" customHeight="1" x14ac:dyDescent="0.35">
      <c r="B449" s="91"/>
      <c r="C449" s="133" t="s">
        <v>109</v>
      </c>
      <c r="D449" s="74" t="s">
        <v>7</v>
      </c>
      <c r="E449" s="19"/>
      <c r="F449" s="169">
        <v>0</v>
      </c>
      <c r="G449" s="169">
        <v>0</v>
      </c>
      <c r="H449" s="156">
        <f t="shared" si="108"/>
        <v>0</v>
      </c>
      <c r="I449" s="30">
        <f t="shared" si="109"/>
        <v>0</v>
      </c>
      <c r="J449" s="24"/>
    </row>
    <row r="450" spans="2:10" s="2" customFormat="1" ht="20.149999999999999" customHeight="1" x14ac:dyDescent="0.35">
      <c r="B450" s="75"/>
      <c r="C450" s="48" t="str">
        <f>"Total HT - "&amp;B446&amp;" - "&amp;C446&amp;" ="</f>
        <v>Total HT - 13.3.12.6 - Gaines aérauliques =</v>
      </c>
      <c r="D450" s="49"/>
      <c r="E450" s="50"/>
      <c r="F450" s="50"/>
      <c r="G450" s="50"/>
      <c r="H450" s="51"/>
      <c r="I450" s="52">
        <f>SUM(I447:I449)</f>
        <v>0</v>
      </c>
      <c r="J450" s="24"/>
    </row>
    <row r="451" spans="2:10" s="2" customFormat="1" ht="20.149999999999999" customHeight="1" x14ac:dyDescent="0.35">
      <c r="B451" s="76" t="s">
        <v>312</v>
      </c>
      <c r="C451" s="86" t="s">
        <v>142</v>
      </c>
      <c r="D451" s="87"/>
      <c r="E451" s="61"/>
      <c r="F451" s="62"/>
      <c r="G451" s="62"/>
      <c r="H451" s="62"/>
      <c r="I451" s="132"/>
      <c r="J451" s="24"/>
    </row>
    <row r="452" spans="2:10" s="2" customFormat="1" ht="20.149999999999999" customHeight="1" x14ac:dyDescent="0.35">
      <c r="B452" s="91"/>
      <c r="C452" s="133" t="s">
        <v>89</v>
      </c>
      <c r="D452" s="181" t="s">
        <v>79</v>
      </c>
      <c r="E452" s="182"/>
      <c r="F452" s="182"/>
      <c r="G452" s="182"/>
      <c r="H452" s="182"/>
      <c r="I452" s="134"/>
      <c r="J452" s="24"/>
    </row>
    <row r="453" spans="2:10" s="2" customFormat="1" ht="20.149999999999999" customHeight="1" x14ac:dyDescent="0.35">
      <c r="B453" s="75"/>
      <c r="C453" s="48" t="str">
        <f>"Total HT - "&amp;B451&amp;" - "&amp;C451&amp;" ="</f>
        <v>Total HT - 13.3.12.7 - Volets de réglage manuel =</v>
      </c>
      <c r="D453" s="49"/>
      <c r="E453" s="50"/>
      <c r="F453" s="50"/>
      <c r="G453" s="50"/>
      <c r="H453" s="51"/>
      <c r="I453" s="52">
        <f>SUM(I452)</f>
        <v>0</v>
      </c>
      <c r="J453" s="24"/>
    </row>
    <row r="454" spans="2:10" s="2" customFormat="1" ht="20.149999999999999" customHeight="1" x14ac:dyDescent="0.35">
      <c r="B454" s="76" t="s">
        <v>313</v>
      </c>
      <c r="C454" s="86" t="s">
        <v>55</v>
      </c>
      <c r="D454" s="87"/>
      <c r="E454" s="61"/>
      <c r="F454" s="62"/>
      <c r="G454" s="62"/>
      <c r="H454" s="62"/>
      <c r="I454" s="132"/>
      <c r="J454" s="24"/>
    </row>
    <row r="455" spans="2:10" s="2" customFormat="1" ht="20.149999999999999" customHeight="1" x14ac:dyDescent="0.35">
      <c r="B455" s="72"/>
      <c r="C455" s="73" t="s">
        <v>85</v>
      </c>
      <c r="D455" s="74" t="s">
        <v>7</v>
      </c>
      <c r="E455" s="19"/>
      <c r="F455" s="169">
        <v>0</v>
      </c>
      <c r="G455" s="169">
        <v>0</v>
      </c>
      <c r="H455" s="156">
        <f>F455+G455</f>
        <v>0</v>
      </c>
      <c r="I455" s="30">
        <f t="shared" ref="I455" si="110">H455*E455</f>
        <v>0</v>
      </c>
      <c r="J455" s="24"/>
    </row>
    <row r="456" spans="2:10" s="2" customFormat="1" ht="20.149999999999999" customHeight="1" x14ac:dyDescent="0.35">
      <c r="B456" s="72"/>
      <c r="C456" s="73" t="s">
        <v>111</v>
      </c>
      <c r="D456" s="74" t="s">
        <v>7</v>
      </c>
      <c r="E456" s="19"/>
      <c r="F456" s="169">
        <v>0</v>
      </c>
      <c r="G456" s="169">
        <v>0</v>
      </c>
      <c r="H456" s="156">
        <f t="shared" ref="H456:H458" si="111">F456+G456</f>
        <v>0</v>
      </c>
      <c r="I456" s="30">
        <f t="shared" ref="I456:I458" si="112">H456*E456</f>
        <v>0</v>
      </c>
      <c r="J456" s="24"/>
    </row>
    <row r="457" spans="2:10" s="2" customFormat="1" ht="20.149999999999999" customHeight="1" x14ac:dyDescent="0.35">
      <c r="B457" s="72"/>
      <c r="C457" s="73" t="s">
        <v>59</v>
      </c>
      <c r="D457" s="74" t="s">
        <v>7</v>
      </c>
      <c r="E457" s="19"/>
      <c r="F457" s="169">
        <v>0</v>
      </c>
      <c r="G457" s="169">
        <v>0</v>
      </c>
      <c r="H457" s="156">
        <f t="shared" si="111"/>
        <v>0</v>
      </c>
      <c r="I457" s="30">
        <f t="shared" si="112"/>
        <v>0</v>
      </c>
      <c r="J457" s="24"/>
    </row>
    <row r="458" spans="2:10" s="2" customFormat="1" ht="20.149999999999999" customHeight="1" x14ac:dyDescent="0.35">
      <c r="B458" s="72"/>
      <c r="C458" s="73" t="s">
        <v>60</v>
      </c>
      <c r="D458" s="74" t="s">
        <v>7</v>
      </c>
      <c r="E458" s="19"/>
      <c r="F458" s="169">
        <v>0</v>
      </c>
      <c r="G458" s="169">
        <v>0</v>
      </c>
      <c r="H458" s="156">
        <f t="shared" si="111"/>
        <v>0</v>
      </c>
      <c r="I458" s="30">
        <f t="shared" si="112"/>
        <v>0</v>
      </c>
      <c r="J458" s="24"/>
    </row>
    <row r="459" spans="2:10" s="2" customFormat="1" ht="20.149999999999999" customHeight="1" x14ac:dyDescent="0.35">
      <c r="B459" s="47"/>
      <c r="C459" s="48" t="str">
        <f>"Total HT - "&amp;B454&amp;" - "&amp;C454&amp;" ="</f>
        <v>Total HT - 13.3.12.8 - Équilibrages et mesures aérauliques  =</v>
      </c>
      <c r="D459" s="49"/>
      <c r="E459" s="50"/>
      <c r="F459" s="50"/>
      <c r="G459" s="50"/>
      <c r="H459" s="51"/>
      <c r="I459" s="52">
        <f>SUM(I455:I458)</f>
        <v>0</v>
      </c>
      <c r="J459" s="24"/>
    </row>
    <row r="460" spans="2:10" s="2" customFormat="1" ht="41.5" customHeight="1" x14ac:dyDescent="0.35">
      <c r="B460" s="135"/>
      <c r="C460" s="80" t="str">
        <f>"Total HT - "&amp;B419&amp;" - "&amp;C419&amp;" ="</f>
        <v>Total HT - 13.3.12 -  Travaux prévus en phase 3 - Travaux réalisés au niveau des ventilateurs de désenfumage d’extraction DE03 et de soufflage DS03 (ZF impactée : ZF 12) =</v>
      </c>
      <c r="D460" s="81"/>
      <c r="E460" s="82"/>
      <c r="F460" s="82"/>
      <c r="G460" s="82"/>
      <c r="H460" s="83"/>
      <c r="I460" s="84">
        <f>I459+I445+I450+I453+I438+I431+I424</f>
        <v>0</v>
      </c>
      <c r="J460" s="24"/>
    </row>
    <row r="461" spans="2:10" s="2" customFormat="1" ht="20.149999999999999" customHeight="1" x14ac:dyDescent="0.35">
      <c r="B461" s="43" t="s">
        <v>314</v>
      </c>
      <c r="C461" s="13" t="s">
        <v>17</v>
      </c>
      <c r="D461" s="44"/>
      <c r="E461" s="45"/>
      <c r="F461" s="45"/>
      <c r="G461" s="45"/>
      <c r="H461" s="45"/>
      <c r="I461" s="46"/>
      <c r="J461" s="24"/>
    </row>
    <row r="462" spans="2:10" s="2" customFormat="1" ht="20.149999999999999" customHeight="1" x14ac:dyDescent="0.35">
      <c r="B462" s="76" t="s">
        <v>315</v>
      </c>
      <c r="C462" s="86" t="s">
        <v>169</v>
      </c>
      <c r="D462" s="127"/>
      <c r="E462" s="128"/>
      <c r="F462" s="129"/>
      <c r="G462" s="129"/>
      <c r="H462" s="129"/>
      <c r="I462" s="130"/>
      <c r="J462" s="24"/>
    </row>
    <row r="463" spans="2:10" s="2" customFormat="1" ht="20.149999999999999" customHeight="1" x14ac:dyDescent="0.35">
      <c r="B463" s="72"/>
      <c r="C463" s="73" t="s">
        <v>179</v>
      </c>
      <c r="D463" s="74" t="s">
        <v>14</v>
      </c>
      <c r="E463" s="19"/>
      <c r="F463" s="169">
        <v>0</v>
      </c>
      <c r="G463" s="169">
        <v>0</v>
      </c>
      <c r="H463" s="156">
        <f>F463+G463</f>
        <v>0</v>
      </c>
      <c r="I463" s="30">
        <f t="shared" ref="I463" si="113">H463*E463</f>
        <v>0</v>
      </c>
      <c r="J463" s="24"/>
    </row>
    <row r="464" spans="2:10" s="2" customFormat="1" ht="20.149999999999999" customHeight="1" x14ac:dyDescent="0.35">
      <c r="B464" s="75"/>
      <c r="C464" s="48" t="str">
        <f>"Total HT - "&amp;B462&amp;" - "&amp;C462&amp;" ="</f>
        <v>Total HT - 13.4.1 - Alimentation des équipements en toiture =</v>
      </c>
      <c r="D464" s="49"/>
      <c r="E464" s="50"/>
      <c r="F464" s="50"/>
      <c r="G464" s="50"/>
      <c r="H464" s="51"/>
      <c r="I464" s="52">
        <f>SUM(I463:I463)</f>
        <v>0</v>
      </c>
      <c r="J464" s="24"/>
    </row>
    <row r="465" spans="2:10" s="2" customFormat="1" ht="20.149999999999999" customHeight="1" x14ac:dyDescent="0.35">
      <c r="B465" s="76" t="s">
        <v>316</v>
      </c>
      <c r="C465" s="86" t="s">
        <v>174</v>
      </c>
      <c r="D465" s="127"/>
      <c r="E465" s="128"/>
      <c r="F465" s="129"/>
      <c r="G465" s="129"/>
      <c r="H465" s="129"/>
      <c r="I465" s="130"/>
      <c r="J465" s="24"/>
    </row>
    <row r="466" spans="2:10" s="2" customFormat="1" ht="20.149999999999999" customHeight="1" x14ac:dyDescent="0.35">
      <c r="B466" s="72"/>
      <c r="C466" s="28" t="s">
        <v>89</v>
      </c>
      <c r="D466" s="175" t="s">
        <v>79</v>
      </c>
      <c r="E466" s="176"/>
      <c r="F466" s="176"/>
      <c r="G466" s="176"/>
      <c r="H466" s="176"/>
      <c r="I466" s="69"/>
      <c r="J466" s="24"/>
    </row>
    <row r="467" spans="2:10" s="2" customFormat="1" ht="20.149999999999999" customHeight="1" x14ac:dyDescent="0.35">
      <c r="B467" s="75"/>
      <c r="C467" s="48" t="str">
        <f>"Total HT - "&amp;B465&amp;" - "&amp;C465&amp;" ="</f>
        <v>Total HT - 13.4.2 - Chemins de câbles =</v>
      </c>
      <c r="D467" s="177"/>
      <c r="E467" s="178"/>
      <c r="F467" s="178"/>
      <c r="G467" s="178"/>
      <c r="H467" s="178"/>
      <c r="I467" s="109">
        <v>0</v>
      </c>
      <c r="J467" s="24"/>
    </row>
    <row r="468" spans="2:10" s="2" customFormat="1" ht="20.149999999999999" customHeight="1" x14ac:dyDescent="0.35">
      <c r="B468" s="64"/>
      <c r="C468" s="136"/>
      <c r="D468" s="89"/>
      <c r="E468" s="66"/>
      <c r="F468" s="67"/>
      <c r="G468" s="67"/>
      <c r="H468" s="67"/>
      <c r="I468" s="131"/>
      <c r="J468" s="24"/>
    </row>
    <row r="469" spans="2:10" s="2" customFormat="1" ht="20.149999999999999" customHeight="1" x14ac:dyDescent="0.35">
      <c r="B469" s="137"/>
      <c r="C469" s="86" t="s">
        <v>145</v>
      </c>
      <c r="D469" s="138"/>
      <c r="E469" s="45"/>
      <c r="F469" s="53"/>
      <c r="G469" s="53"/>
      <c r="H469" s="53"/>
      <c r="I469" s="139"/>
      <c r="J469" s="24"/>
    </row>
    <row r="470" spans="2:10" s="2" customFormat="1" ht="20.149999999999999" customHeight="1" x14ac:dyDescent="0.35">
      <c r="B470" s="140"/>
      <c r="C470" s="141" t="s">
        <v>20</v>
      </c>
      <c r="D470" s="74" t="s">
        <v>14</v>
      </c>
      <c r="E470" s="19"/>
      <c r="F470" s="169">
        <v>0</v>
      </c>
      <c r="G470" s="169">
        <v>0</v>
      </c>
      <c r="H470" s="156">
        <f>F470+G470</f>
        <v>0</v>
      </c>
      <c r="I470" s="30">
        <f t="shared" ref="I470" si="114">H470*E470</f>
        <v>0</v>
      </c>
      <c r="J470" s="24"/>
    </row>
    <row r="471" spans="2:10" s="2" customFormat="1" ht="20.149999999999999" customHeight="1" x14ac:dyDescent="0.35">
      <c r="B471" s="140"/>
      <c r="C471" s="142" t="s">
        <v>95</v>
      </c>
      <c r="D471" s="143" t="s">
        <v>14</v>
      </c>
      <c r="E471" s="19"/>
      <c r="F471" s="169">
        <v>0</v>
      </c>
      <c r="G471" s="169">
        <v>0</v>
      </c>
      <c r="H471" s="156">
        <f t="shared" ref="H471:H472" si="115">F471+G471</f>
        <v>0</v>
      </c>
      <c r="I471" s="30">
        <f t="shared" ref="I471:I472" si="116">H471*E471</f>
        <v>0</v>
      </c>
      <c r="J471" s="24"/>
    </row>
    <row r="472" spans="2:10" s="2" customFormat="1" ht="20.149999999999999" customHeight="1" x14ac:dyDescent="0.35">
      <c r="B472" s="140"/>
      <c r="C472" s="142" t="s">
        <v>15</v>
      </c>
      <c r="D472" s="143" t="s">
        <v>14</v>
      </c>
      <c r="E472" s="19"/>
      <c r="F472" s="169">
        <v>0</v>
      </c>
      <c r="G472" s="169">
        <v>0</v>
      </c>
      <c r="H472" s="156">
        <f t="shared" si="115"/>
        <v>0</v>
      </c>
      <c r="I472" s="30">
        <f t="shared" si="116"/>
        <v>0</v>
      </c>
      <c r="J472" s="24"/>
    </row>
    <row r="473" spans="2:10" s="2" customFormat="1" ht="20.149999999999999" customHeight="1" x14ac:dyDescent="0.35">
      <c r="B473" s="144"/>
      <c r="C473" s="145" t="str">
        <f>"S/Total HT"&amp;B469&amp;" - "&amp;C469&amp;" ="</f>
        <v>S/Total HT - Études et DOE PHASE 1  =</v>
      </c>
      <c r="D473" s="146"/>
      <c r="E473" s="165"/>
      <c r="F473" s="165"/>
      <c r="G473" s="165"/>
      <c r="H473" s="166"/>
      <c r="I473" s="149">
        <f>SUM(I470:I472)</f>
        <v>0</v>
      </c>
      <c r="J473" s="24"/>
    </row>
    <row r="474" spans="2:10" s="2" customFormat="1" ht="20.149999999999999" customHeight="1" x14ac:dyDescent="0.35">
      <c r="B474" s="150"/>
      <c r="C474" s="86" t="s">
        <v>146</v>
      </c>
      <c r="D474" s="138"/>
      <c r="E474" s="167"/>
      <c r="F474" s="168"/>
      <c r="G474" s="168"/>
      <c r="H474" s="168"/>
      <c r="I474" s="151"/>
      <c r="J474" s="24"/>
    </row>
    <row r="475" spans="2:10" s="2" customFormat="1" ht="20.149999999999999" customHeight="1" x14ac:dyDescent="0.35">
      <c r="B475" s="140"/>
      <c r="C475" s="141" t="s">
        <v>20</v>
      </c>
      <c r="D475" s="74" t="s">
        <v>14</v>
      </c>
      <c r="E475" s="19"/>
      <c r="F475" s="169">
        <v>0</v>
      </c>
      <c r="G475" s="169">
        <v>0</v>
      </c>
      <c r="H475" s="156">
        <f>F475+G475</f>
        <v>0</v>
      </c>
      <c r="I475" s="30">
        <f t="shared" ref="I475" si="117">H475*E475</f>
        <v>0</v>
      </c>
      <c r="J475" s="24"/>
    </row>
    <row r="476" spans="2:10" s="2" customFormat="1" ht="20.149999999999999" customHeight="1" x14ac:dyDescent="0.35">
      <c r="B476" s="140"/>
      <c r="C476" s="142" t="s">
        <v>95</v>
      </c>
      <c r="D476" s="143" t="s">
        <v>14</v>
      </c>
      <c r="E476" s="19"/>
      <c r="F476" s="169">
        <v>0</v>
      </c>
      <c r="G476" s="169">
        <v>0</v>
      </c>
      <c r="H476" s="156">
        <f t="shared" ref="H476:H477" si="118">F476+G476</f>
        <v>0</v>
      </c>
      <c r="I476" s="30">
        <f t="shared" ref="I476:I477" si="119">H476*E476</f>
        <v>0</v>
      </c>
      <c r="J476" s="24"/>
    </row>
    <row r="477" spans="2:10" s="2" customFormat="1" ht="20.149999999999999" customHeight="1" x14ac:dyDescent="0.35">
      <c r="B477" s="140"/>
      <c r="C477" s="142" t="s">
        <v>15</v>
      </c>
      <c r="D477" s="143" t="s">
        <v>14</v>
      </c>
      <c r="E477" s="19"/>
      <c r="F477" s="169">
        <v>0</v>
      </c>
      <c r="G477" s="169">
        <v>0</v>
      </c>
      <c r="H477" s="156">
        <f t="shared" si="118"/>
        <v>0</v>
      </c>
      <c r="I477" s="30">
        <f t="shared" si="119"/>
        <v>0</v>
      </c>
      <c r="J477" s="24"/>
    </row>
    <row r="478" spans="2:10" s="2" customFormat="1" ht="20.149999999999999" customHeight="1" x14ac:dyDescent="0.35">
      <c r="B478" s="144"/>
      <c r="C478" s="145" t="str">
        <f>"S/Total HT"&amp;B474&amp;" - "&amp;C474&amp;" ="</f>
        <v>S/Total HT - Études et DOE PHASE 2 =</v>
      </c>
      <c r="D478" s="146"/>
      <c r="E478" s="165"/>
      <c r="F478" s="165"/>
      <c r="G478" s="165"/>
      <c r="H478" s="166"/>
      <c r="I478" s="149">
        <f>SUM(I475:I477)</f>
        <v>0</v>
      </c>
      <c r="J478" s="24"/>
    </row>
    <row r="479" spans="2:10" s="2" customFormat="1" ht="20.149999999999999" customHeight="1" x14ac:dyDescent="0.35">
      <c r="B479" s="150"/>
      <c r="C479" s="86" t="s">
        <v>241</v>
      </c>
      <c r="D479" s="138"/>
      <c r="E479" s="167"/>
      <c r="F479" s="168"/>
      <c r="G479" s="168"/>
      <c r="H479" s="168"/>
      <c r="I479" s="151"/>
      <c r="J479" s="24"/>
    </row>
    <row r="480" spans="2:10" s="2" customFormat="1" ht="20.149999999999999" customHeight="1" x14ac:dyDescent="0.35">
      <c r="B480" s="140"/>
      <c r="C480" s="141" t="s">
        <v>20</v>
      </c>
      <c r="D480" s="74" t="s">
        <v>14</v>
      </c>
      <c r="E480" s="19"/>
      <c r="F480" s="169">
        <v>0</v>
      </c>
      <c r="G480" s="169">
        <v>0</v>
      </c>
      <c r="H480" s="156">
        <f>F480+G480</f>
        <v>0</v>
      </c>
      <c r="I480" s="30">
        <f t="shared" ref="I480:I482" si="120">H480*E480</f>
        <v>0</v>
      </c>
      <c r="J480" s="24"/>
    </row>
    <row r="481" spans="2:10" s="2" customFormat="1" ht="20.149999999999999" customHeight="1" x14ac:dyDescent="0.35">
      <c r="B481" s="140"/>
      <c r="C481" s="142" t="s">
        <v>95</v>
      </c>
      <c r="D481" s="143" t="s">
        <v>14</v>
      </c>
      <c r="E481" s="19"/>
      <c r="F481" s="169">
        <v>0</v>
      </c>
      <c r="G481" s="169">
        <v>0</v>
      </c>
      <c r="H481" s="156">
        <f t="shared" ref="H481:H482" si="121">F481+G481</f>
        <v>0</v>
      </c>
      <c r="I481" s="30">
        <f t="shared" si="120"/>
        <v>0</v>
      </c>
      <c r="J481" s="24"/>
    </row>
    <row r="482" spans="2:10" s="2" customFormat="1" ht="20.149999999999999" customHeight="1" x14ac:dyDescent="0.35">
      <c r="B482" s="140"/>
      <c r="C482" s="142" t="s">
        <v>15</v>
      </c>
      <c r="D482" s="143" t="s">
        <v>14</v>
      </c>
      <c r="E482" s="19"/>
      <c r="F482" s="169">
        <v>0</v>
      </c>
      <c r="G482" s="169">
        <v>0</v>
      </c>
      <c r="H482" s="156">
        <f t="shared" si="121"/>
        <v>0</v>
      </c>
      <c r="I482" s="30">
        <f t="shared" si="120"/>
        <v>0</v>
      </c>
      <c r="J482" s="24"/>
    </row>
    <row r="483" spans="2:10" s="2" customFormat="1" ht="20.149999999999999" customHeight="1" x14ac:dyDescent="0.35">
      <c r="B483" s="144"/>
      <c r="C483" s="152" t="str">
        <f>"S/Total HT"&amp;B479&amp;" - "&amp;C479&amp;" ="</f>
        <v>S/Total HT - Études et DOE PHASE 3 =</v>
      </c>
      <c r="D483" s="146"/>
      <c r="E483" s="147"/>
      <c r="F483" s="147"/>
      <c r="G483" s="147"/>
      <c r="H483" s="148"/>
      <c r="I483" s="149">
        <f>SUM(I480:I482)</f>
        <v>0</v>
      </c>
      <c r="J483" s="24"/>
    </row>
    <row r="484" spans="2:10" s="2" customFormat="1" ht="20.149999999999999" customHeight="1" x14ac:dyDescent="0.35">
      <c r="B484" s="153"/>
      <c r="C484" s="1"/>
      <c r="D484" s="39"/>
      <c r="E484" s="40"/>
      <c r="F484" s="40"/>
      <c r="G484" s="40"/>
      <c r="H484" s="40"/>
      <c r="I484" s="41"/>
      <c r="J484" s="42"/>
    </row>
    <row r="485" spans="2:10" s="2" customFormat="1" ht="20.149999999999999" customHeight="1" x14ac:dyDescent="0.35">
      <c r="B485" s="153"/>
      <c r="C485" s="1"/>
      <c r="D485" s="39"/>
      <c r="E485" s="40"/>
      <c r="F485" s="40"/>
      <c r="G485" s="40"/>
      <c r="H485" s="40"/>
      <c r="I485" s="41"/>
      <c r="J485" s="42"/>
    </row>
    <row r="486" spans="2:10" s="2" customFormat="1" ht="20.149999999999999" customHeight="1" x14ac:dyDescent="0.35">
      <c r="B486" s="153"/>
      <c r="C486" s="1"/>
      <c r="D486" s="179" t="s">
        <v>18</v>
      </c>
      <c r="E486" s="180"/>
      <c r="F486" s="180"/>
      <c r="G486" s="180"/>
      <c r="H486" s="180"/>
      <c r="I486" s="154">
        <f>I483+I478+I473+I464+I460+I418+I366+I301+I237+I185+I155+I84+I17+I16+I15</f>
        <v>0</v>
      </c>
      <c r="J486" s="42"/>
    </row>
    <row r="487" spans="2:10" s="2" customFormat="1" ht="20.149999999999999" customHeight="1" x14ac:dyDescent="0.35">
      <c r="B487" s="153"/>
      <c r="C487" s="1"/>
      <c r="D487" s="179" t="s">
        <v>16</v>
      </c>
      <c r="E487" s="180"/>
      <c r="F487" s="180"/>
      <c r="G487" s="180"/>
      <c r="H487" s="180"/>
      <c r="I487" s="155">
        <f>I486*0.2</f>
        <v>0</v>
      </c>
      <c r="J487" s="42"/>
    </row>
    <row r="488" spans="2:10" s="2" customFormat="1" ht="20.149999999999999" customHeight="1" x14ac:dyDescent="0.35">
      <c r="B488" s="153"/>
      <c r="C488" s="1"/>
      <c r="D488" s="179" t="s">
        <v>19</v>
      </c>
      <c r="E488" s="180"/>
      <c r="F488" s="180"/>
      <c r="G488" s="180"/>
      <c r="H488" s="180"/>
      <c r="I488" s="155">
        <f>I486+I487</f>
        <v>0</v>
      </c>
      <c r="J488" s="42"/>
    </row>
    <row r="489" spans="2:10" ht="20.149999999999999" customHeight="1" x14ac:dyDescent="0.35"/>
    <row r="490" spans="2:10" x14ac:dyDescent="0.35">
      <c r="J490" s="12"/>
    </row>
    <row r="491" spans="2:10" x14ac:dyDescent="0.35">
      <c r="J491" s="12"/>
    </row>
    <row r="492" spans="2:10" x14ac:dyDescent="0.35">
      <c r="J492" s="12"/>
    </row>
    <row r="504" spans="10:10" x14ac:dyDescent="0.35">
      <c r="J504" s="11"/>
    </row>
    <row r="549" spans="2:4" s="4" customFormat="1" x14ac:dyDescent="0.35">
      <c r="B549" s="7"/>
      <c r="C549" s="3"/>
      <c r="D549" s="9"/>
    </row>
    <row r="550" spans="2:4" s="4" customFormat="1" x14ac:dyDescent="0.35">
      <c r="B550" s="7"/>
      <c r="C550" s="3"/>
      <c r="D550" s="9"/>
    </row>
    <row r="551" spans="2:4" s="4" customFormat="1" x14ac:dyDescent="0.35">
      <c r="B551" s="7"/>
      <c r="C551" s="3"/>
      <c r="D551" s="9"/>
    </row>
    <row r="552" spans="2:4" s="4" customFormat="1" x14ac:dyDescent="0.35">
      <c r="B552" s="7"/>
      <c r="C552" s="3"/>
      <c r="D552" s="9"/>
    </row>
    <row r="553" spans="2:4" s="4" customFormat="1" x14ac:dyDescent="0.35">
      <c r="B553" s="7"/>
      <c r="C553" s="3"/>
      <c r="D553" s="9"/>
    </row>
    <row r="554" spans="2:4" s="4" customFormat="1" x14ac:dyDescent="0.35">
      <c r="B554" s="7"/>
      <c r="C554" s="3"/>
      <c r="D554" s="9"/>
    </row>
    <row r="555" spans="2:4" s="4" customFormat="1" x14ac:dyDescent="0.35">
      <c r="B555" s="7"/>
      <c r="C555" s="3"/>
      <c r="D555" s="9"/>
    </row>
    <row r="556" spans="2:4" s="4" customFormat="1" x14ac:dyDescent="0.35">
      <c r="B556" s="7"/>
      <c r="C556" s="3"/>
      <c r="D556" s="9"/>
    </row>
    <row r="557" spans="2:4" s="4" customFormat="1" x14ac:dyDescent="0.35">
      <c r="B557" s="7"/>
      <c r="C557" s="3"/>
      <c r="D557" s="9"/>
    </row>
    <row r="558" spans="2:4" s="4" customFormat="1" x14ac:dyDescent="0.35">
      <c r="B558" s="7"/>
      <c r="C558" s="3"/>
      <c r="D558" s="9"/>
    </row>
    <row r="559" spans="2:4" s="4" customFormat="1" x14ac:dyDescent="0.35">
      <c r="B559" s="7"/>
      <c r="C559" s="3"/>
      <c r="D559" s="9"/>
    </row>
    <row r="560" spans="2:4" s="4" customFormat="1" x14ac:dyDescent="0.35">
      <c r="B560" s="7"/>
      <c r="C560" s="3"/>
      <c r="D560" s="9"/>
    </row>
    <row r="561" spans="2:4" s="4" customFormat="1" x14ac:dyDescent="0.35">
      <c r="B561" s="7"/>
      <c r="C561" s="3"/>
      <c r="D561" s="9"/>
    </row>
    <row r="562" spans="2:4" s="4" customFormat="1" x14ac:dyDescent="0.35">
      <c r="B562" s="7"/>
      <c r="C562" s="3"/>
      <c r="D562" s="9"/>
    </row>
    <row r="563" spans="2:4" s="4" customFormat="1" x14ac:dyDescent="0.35">
      <c r="B563" s="7"/>
      <c r="C563" s="3"/>
      <c r="D563" s="9"/>
    </row>
    <row r="564" spans="2:4" s="4" customFormat="1" x14ac:dyDescent="0.35">
      <c r="B564" s="7"/>
      <c r="C564" s="3"/>
      <c r="D564" s="9"/>
    </row>
    <row r="565" spans="2:4" s="4" customFormat="1" x14ac:dyDescent="0.35">
      <c r="B565" s="7"/>
      <c r="C565" s="3"/>
      <c r="D565" s="9"/>
    </row>
    <row r="566" spans="2:4" s="4" customFormat="1" x14ac:dyDescent="0.35">
      <c r="B566" s="7"/>
      <c r="C566" s="3"/>
      <c r="D566" s="9"/>
    </row>
    <row r="567" spans="2:4" s="4" customFormat="1" x14ac:dyDescent="0.35">
      <c r="B567" s="7"/>
      <c r="C567" s="3"/>
      <c r="D567" s="9"/>
    </row>
    <row r="568" spans="2:4" s="4" customFormat="1" x14ac:dyDescent="0.35">
      <c r="B568" s="7"/>
      <c r="C568" s="3"/>
      <c r="D568" s="9"/>
    </row>
    <row r="569" spans="2:4" s="4" customFormat="1" x14ac:dyDescent="0.35">
      <c r="B569" s="7"/>
      <c r="C569" s="3"/>
      <c r="D569" s="9"/>
    </row>
    <row r="570" spans="2:4" s="4" customFormat="1" x14ac:dyDescent="0.35">
      <c r="B570" s="7"/>
      <c r="C570" s="3"/>
      <c r="D570" s="9"/>
    </row>
    <row r="571" spans="2:4" s="4" customFormat="1" x14ac:dyDescent="0.35">
      <c r="B571" s="7"/>
      <c r="C571" s="3"/>
      <c r="D571" s="9"/>
    </row>
  </sheetData>
  <sheetProtection algorithmName="SHA-512" hashValue="0A1NAwwB9HDwIFV/mSbbIach4rz+Ynb6KULypTg3I/dc761Il43cKarYF6CbGA/3XgGbS8D/xn8On85iljmYJQ==" saltValue="ADxlXsJ4FVJVYpcO95wcqQ==" spinCount="100000" sheet="1" objects="1" scenarios="1"/>
  <mergeCells count="23">
    <mergeCell ref="D164:H164"/>
    <mergeCell ref="D349:H349"/>
    <mergeCell ref="D488:H488"/>
    <mergeCell ref="D4:J6"/>
    <mergeCell ref="B1:J1"/>
    <mergeCell ref="D2:I2"/>
    <mergeCell ref="D3:I3"/>
    <mergeCell ref="B2:C3"/>
    <mergeCell ref="B4:C7"/>
    <mergeCell ref="D9:I9"/>
    <mergeCell ref="D7:I7"/>
    <mergeCell ref="D8:I8"/>
    <mergeCell ref="B8:C9"/>
    <mergeCell ref="D486:H486"/>
    <mergeCell ref="D219:H219"/>
    <mergeCell ref="D284:H284"/>
    <mergeCell ref="D466:H466"/>
    <mergeCell ref="D467:H467"/>
    <mergeCell ref="D220:H220"/>
    <mergeCell ref="D487:H487"/>
    <mergeCell ref="D394:H394"/>
    <mergeCell ref="D395:H395"/>
    <mergeCell ref="D452:H452"/>
  </mergeCells>
  <phoneticPr fontId="27" type="noConversion"/>
  <printOptions horizontalCentered="1" gridLines="1"/>
  <pageMargins left="0.15748031496062992" right="0.15748031496062992" top="0.78740157480314965" bottom="0.39370078740157483" header="0.15748031496062992" footer="0.15748031496062992"/>
  <pageSetup paperSize="9" scale="59" fitToHeight="10" orientation="portrait" r:id="rId1"/>
  <headerFooter differentFirst="1">
    <oddHeader>&amp;L&amp;G&amp;C&amp;8DPGF - Lot 01 - Désenfumage</oddHeader>
    <oddFooter>&amp;L&amp;8Affaire 252427-301&amp;C&amp;8Indice B&amp;R&amp;9Page &amp;P de &amp;N</oddFooter>
  </headerFooter>
  <rowBreaks count="1" manualBreakCount="1">
    <brk id="468" max="16383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fd8270-6b5f-4630-9816-08b756ae74a4">
      <Terms xmlns="http://schemas.microsoft.com/office/infopath/2007/PartnerControls"/>
    </lcf76f155ced4ddcb4097134ff3c332f>
    <TaxCatchAll xmlns="d471f84c-d430-449b-a4d7-8cfd93b810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E35B0D18A14642AB3FCBB91E9AD8C6" ma:contentTypeVersion="17" ma:contentTypeDescription="Crée un document." ma:contentTypeScope="" ma:versionID="7d352551b9be546adba0d1b879ac36c3">
  <xsd:schema xmlns:xsd="http://www.w3.org/2001/XMLSchema" xmlns:xs="http://www.w3.org/2001/XMLSchema" xmlns:p="http://schemas.microsoft.com/office/2006/metadata/properties" xmlns:ns2="27fd8270-6b5f-4630-9816-08b756ae74a4" xmlns:ns3="d471f84c-d430-449b-a4d7-8cfd93b81032" targetNamespace="http://schemas.microsoft.com/office/2006/metadata/properties" ma:root="true" ma:fieldsID="d29e613196d3ceecf6c4ecb9664f4c3e" ns2:_="" ns3:_="">
    <xsd:import namespace="27fd8270-6b5f-4630-9816-08b756ae74a4"/>
    <xsd:import namespace="d471f84c-d430-449b-a4d7-8cfd93b810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fd8270-6b5f-4630-9816-08b756ae7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f8c85fbe-9c42-4504-93b8-09961bca7a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1f84c-d430-449b-a4d7-8cfd93b8103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c4ea157-20ec-47e2-9df8-e675c93dc309}" ma:internalName="TaxCatchAll" ma:showField="CatchAllData" ma:web="d471f84c-d430-449b-a4d7-8cfd93b810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7746F3-E18D-4789-8D30-9CC763AB37EF}">
  <ds:schemaRefs>
    <ds:schemaRef ds:uri="http://purl.org/dc/elements/1.1/"/>
    <ds:schemaRef ds:uri="d471f84c-d430-449b-a4d7-8cfd93b81032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27fd8270-6b5f-4630-9816-08b756ae74a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254771-F247-42B0-8006-6DA0DD5369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fd8270-6b5f-4630-9816-08b756ae74a4"/>
    <ds:schemaRef ds:uri="d471f84c-d430-449b-a4d7-8cfd93b810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E4BC9D-48DF-492E-B9EF-E7A9CCF553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252427-301-Lot 01 DSF</vt:lpstr>
      <vt:lpstr>'252427-301-Lot 01 DSF'!Impression_des_titres</vt:lpstr>
      <vt:lpstr>'252427-301-Lot 01 DSF'!Zone_d_impression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Kévin</dc:creator>
  <cp:keywords/>
  <dc:description/>
  <cp:lastModifiedBy>David Razafimahaleo - Opus ' Concepts</cp:lastModifiedBy>
  <cp:revision/>
  <cp:lastPrinted>2026-04-25T11:22:37Z</cp:lastPrinted>
  <dcterms:created xsi:type="dcterms:W3CDTF">2017-09-29T13:31:24Z</dcterms:created>
  <dcterms:modified xsi:type="dcterms:W3CDTF">2026-05-26T08:24:36Z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0x01010062E35B0D18A14642AB3FCBB91E9AD8C6</vt:lpwstr>
  </property>
  <property fmtid="{D5CDD505-2E9C-101B-9397-08002B2CF9AE}" pid="3" name="Order">
    <vt:r8>62683200</vt:r8>
  </property>
  <property fmtid="{D5CDD505-2E9C-101B-9397-08002B2CF9AE}" pid="4" name="MediaServiceImageTags">
    <vt:lpwstr/>
  </property>
</Properties>
</file>